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Work documents\2 Research\Global warming\Numerical Simulation\SMDAMAGE revenue neutral\Output\E Contracts, estimate 3\"/>
    </mc:Choice>
  </mc:AlternateContent>
  <xr:revisionPtr revIDLastSave="0" documentId="8_{E22884C9-D84A-4517-AB54-57CDD9204FA9}" xr6:coauthVersionLast="47" xr6:coauthVersionMax="47" xr10:uidLastSave="{00000000-0000-0000-0000-000000000000}"/>
  <bookViews>
    <workbookView xWindow="16080" yWindow="-120" windowWidth="28110" windowHeight="16440" xr2:uid="{EB0BEE89-D8B4-431B-B9A9-83A094B5C304}"/>
  </bookViews>
  <sheets>
    <sheet name="SMDAMAGE_soln_Contracts_disc_0." sheetId="1" r:id="rId1"/>
  </sheets>
  <calcPr calcId="0"/>
</workbook>
</file>

<file path=xl/calcChain.xml><?xml version="1.0" encoding="utf-8"?>
<calcChain xmlns="http://schemas.openxmlformats.org/spreadsheetml/2006/main">
  <c r="BN300" i="1" l="1" a="1"/>
  <c r="BN300" i="1" s="1"/>
  <c r="BM300" i="1"/>
  <c r="BN299" i="1"/>
  <c r="BN299" i="1" a="1"/>
  <c r="BM299" i="1"/>
  <c r="BN298" i="1" a="1"/>
  <c r="BN298" i="1" s="1"/>
  <c r="BM298" i="1"/>
  <c r="BN297" i="1" a="1"/>
  <c r="BN297" i="1" s="1"/>
  <c r="BM297" i="1"/>
  <c r="BN296" i="1" a="1"/>
  <c r="BN296" i="1" s="1"/>
  <c r="BM296" i="1"/>
  <c r="BN295" i="1"/>
  <c r="BN295" i="1" a="1"/>
  <c r="BM295" i="1"/>
  <c r="BN294" i="1" a="1"/>
  <c r="BN294" i="1" s="1"/>
  <c r="BM294" i="1"/>
  <c r="BN293" i="1" a="1"/>
  <c r="BN293" i="1" s="1"/>
  <c r="BM293" i="1"/>
  <c r="BN292" i="1" a="1"/>
  <c r="BN292" i="1" s="1"/>
  <c r="BM292" i="1"/>
  <c r="BN291" i="1"/>
  <c r="BN291" i="1" a="1"/>
  <c r="BM291" i="1"/>
  <c r="BN290" i="1" a="1"/>
  <c r="BN290" i="1" s="1"/>
  <c r="BM290" i="1"/>
  <c r="BN289" i="1" a="1"/>
  <c r="BN289" i="1" s="1"/>
  <c r="BM289" i="1"/>
  <c r="BN288" i="1" a="1"/>
  <c r="BN288" i="1" s="1"/>
  <c r="BM288" i="1"/>
  <c r="BN287" i="1"/>
  <c r="BN287" i="1" a="1"/>
  <c r="BM287" i="1"/>
  <c r="BN286" i="1" a="1"/>
  <c r="BN286" i="1" s="1"/>
  <c r="BM286" i="1"/>
  <c r="BN285" i="1" a="1"/>
  <c r="BN285" i="1" s="1"/>
  <c r="BM285" i="1"/>
  <c r="BN284" i="1" a="1"/>
  <c r="BN284" i="1" s="1"/>
  <c r="BM284" i="1"/>
  <c r="BN283" i="1"/>
  <c r="BN283" i="1" a="1"/>
  <c r="BM283" i="1"/>
  <c r="BN282" i="1" a="1"/>
  <c r="BN282" i="1" s="1"/>
  <c r="BM282" i="1"/>
  <c r="BN281" i="1" a="1"/>
  <c r="BN281" i="1" s="1"/>
  <c r="BM281" i="1"/>
  <c r="BN280" i="1" a="1"/>
  <c r="BN280" i="1" s="1"/>
  <c r="BM280" i="1"/>
  <c r="BN279" i="1"/>
  <c r="BN279" i="1" a="1"/>
  <c r="BM279" i="1"/>
  <c r="BN278" i="1" a="1"/>
  <c r="BN278" i="1" s="1"/>
  <c r="BM278" i="1"/>
  <c r="BN277" i="1" a="1"/>
  <c r="BN277" i="1" s="1"/>
  <c r="BM277" i="1"/>
  <c r="BN276" i="1" a="1"/>
  <c r="BN276" i="1" s="1"/>
  <c r="BM276" i="1"/>
  <c r="BN275" i="1"/>
  <c r="BN275" i="1" a="1"/>
  <c r="BM275" i="1"/>
  <c r="BN274" i="1" a="1"/>
  <c r="BN274" i="1" s="1"/>
  <c r="BM274" i="1"/>
  <c r="BN273" i="1" a="1"/>
  <c r="BN273" i="1" s="1"/>
  <c r="BM273" i="1"/>
  <c r="BN272" i="1" a="1"/>
  <c r="BN272" i="1" s="1"/>
  <c r="BM272" i="1"/>
  <c r="BN271" i="1"/>
  <c r="BN271" i="1" a="1"/>
  <c r="BM271" i="1"/>
  <c r="BN270" i="1" a="1"/>
  <c r="BN270" i="1" s="1"/>
  <c r="BM270" i="1"/>
  <c r="BN269" i="1" a="1"/>
  <c r="BN269" i="1" s="1"/>
  <c r="BM269" i="1"/>
  <c r="BN268" i="1" a="1"/>
  <c r="BN268" i="1" s="1"/>
  <c r="BM268" i="1"/>
  <c r="BN267" i="1"/>
  <c r="BN267" i="1" a="1"/>
  <c r="BM267" i="1"/>
  <c r="BN266" i="1" a="1"/>
  <c r="BN266" i="1" s="1"/>
  <c r="BM266" i="1"/>
  <c r="BN265" i="1" a="1"/>
  <c r="BN265" i="1" s="1"/>
  <c r="BM265" i="1"/>
  <c r="BN264" i="1"/>
  <c r="BN264" i="1" a="1"/>
  <c r="BM264" i="1"/>
  <c r="BN263" i="1"/>
  <c r="BN263" i="1" a="1"/>
  <c r="BM263" i="1"/>
  <c r="BN262" i="1" a="1"/>
  <c r="BN262" i="1" s="1"/>
  <c r="BM262" i="1"/>
  <c r="BN261" i="1" a="1"/>
  <c r="BN261" i="1" s="1"/>
  <c r="BM261" i="1"/>
  <c r="BN260" i="1"/>
  <c r="BN260" i="1" a="1"/>
  <c r="BM260" i="1"/>
  <c r="BN259" i="1"/>
  <c r="BN259" i="1" a="1"/>
  <c r="BM259" i="1"/>
  <c r="BN258" i="1" a="1"/>
  <c r="BN258" i="1" s="1"/>
  <c r="BM258" i="1"/>
  <c r="BN257" i="1" a="1"/>
  <c r="BN257" i="1" s="1"/>
  <c r="BM257" i="1"/>
  <c r="BN256" i="1"/>
  <c r="BN256" i="1" a="1"/>
  <c r="BM256" i="1"/>
  <c r="BN255" i="1"/>
  <c r="BN255" i="1" a="1"/>
  <c r="BM255" i="1"/>
  <c r="BN254" i="1" a="1"/>
  <c r="BN254" i="1" s="1"/>
  <c r="BM254" i="1"/>
  <c r="BN253" i="1" a="1"/>
  <c r="BN253" i="1" s="1"/>
  <c r="BM253" i="1"/>
  <c r="BN252" i="1"/>
  <c r="BN252" i="1" a="1"/>
  <c r="BM252" i="1"/>
  <c r="BN251" i="1"/>
  <c r="BN251" i="1" a="1"/>
  <c r="BM251" i="1"/>
  <c r="BN250" i="1" a="1"/>
  <c r="BN250" i="1" s="1"/>
  <c r="BM250" i="1"/>
  <c r="BN249" i="1" a="1"/>
  <c r="BN249" i="1" s="1"/>
  <c r="BM249" i="1"/>
  <c r="BN248" i="1"/>
  <c r="BN248" i="1" a="1"/>
  <c r="BM248" i="1"/>
  <c r="BN247" i="1"/>
  <c r="BN247" i="1" a="1"/>
  <c r="BM247" i="1"/>
  <c r="BN246" i="1" a="1"/>
  <c r="BN246" i="1" s="1"/>
  <c r="BM246" i="1"/>
  <c r="BN245" i="1" a="1"/>
  <c r="BN245" i="1" s="1"/>
  <c r="BM245" i="1"/>
  <c r="BN244" i="1"/>
  <c r="BN244" i="1" a="1"/>
  <c r="BM244" i="1"/>
  <c r="BN243" i="1"/>
  <c r="BN243" i="1" a="1"/>
  <c r="BM243" i="1"/>
  <c r="BN242" i="1" a="1"/>
  <c r="BN242" i="1" s="1"/>
  <c r="BM242" i="1"/>
  <c r="BN241" i="1" a="1"/>
  <c r="BN241" i="1" s="1"/>
  <c r="BM241" i="1"/>
  <c r="BN240" i="1"/>
  <c r="BN240" i="1" a="1"/>
  <c r="BM240" i="1"/>
  <c r="BN239" i="1"/>
  <c r="BN239" i="1" a="1"/>
  <c r="BM239" i="1"/>
  <c r="BN238" i="1" a="1"/>
  <c r="BN238" i="1" s="1"/>
  <c r="BM238" i="1"/>
  <c r="BN237" i="1" a="1"/>
  <c r="BN237" i="1" s="1"/>
  <c r="BM237" i="1"/>
  <c r="BN236" i="1"/>
  <c r="BN236" i="1" a="1"/>
  <c r="BM236" i="1"/>
  <c r="BN235" i="1"/>
  <c r="BN235" i="1" a="1"/>
  <c r="BM235" i="1"/>
  <c r="BN234" i="1" a="1"/>
  <c r="BN234" i="1" s="1"/>
  <c r="BM234" i="1"/>
  <c r="BN233" i="1" a="1"/>
  <c r="BN233" i="1" s="1"/>
  <c r="BM233" i="1"/>
  <c r="BN232" i="1"/>
  <c r="BN232" i="1" a="1"/>
  <c r="BM232" i="1"/>
  <c r="BN231" i="1"/>
  <c r="BN231" i="1" a="1"/>
  <c r="BM231" i="1"/>
  <c r="BN230" i="1" a="1"/>
  <c r="BN230" i="1" s="1"/>
  <c r="BM230" i="1"/>
  <c r="BN229" i="1" a="1"/>
  <c r="BN229" i="1" s="1"/>
  <c r="BM229" i="1"/>
  <c r="BN228" i="1"/>
  <c r="BN228" i="1" a="1"/>
  <c r="BM228" i="1"/>
  <c r="BN227" i="1"/>
  <c r="BN227" i="1" a="1"/>
  <c r="BM227" i="1"/>
  <c r="BN226" i="1" a="1"/>
  <c r="BN226" i="1" s="1"/>
  <c r="BM226" i="1"/>
  <c r="BN225" i="1" a="1"/>
  <c r="BN225" i="1" s="1"/>
  <c r="BM225" i="1"/>
  <c r="BN224" i="1"/>
  <c r="BN224" i="1" a="1"/>
  <c r="BM224" i="1"/>
  <c r="BN223" i="1"/>
  <c r="BN223" i="1" a="1"/>
  <c r="BM223" i="1"/>
  <c r="BN222" i="1" a="1"/>
  <c r="BN222" i="1" s="1"/>
  <c r="BM222" i="1"/>
  <c r="BN221" i="1" a="1"/>
  <c r="BN221" i="1" s="1"/>
  <c r="BM221" i="1"/>
  <c r="BN220" i="1"/>
  <c r="BN220" i="1" a="1"/>
  <c r="BM220" i="1"/>
  <c r="BN219" i="1"/>
  <c r="BN219" i="1" a="1"/>
  <c r="BM219" i="1"/>
  <c r="BN218" i="1" a="1"/>
  <c r="BN218" i="1" s="1"/>
  <c r="BM218" i="1"/>
  <c r="BN217" i="1" a="1"/>
  <c r="BN217" i="1" s="1"/>
  <c r="BM217" i="1"/>
  <c r="BN216" i="1"/>
  <c r="BN216" i="1" a="1"/>
  <c r="BM216" i="1"/>
  <c r="BN215" i="1"/>
  <c r="BN215" i="1" a="1"/>
  <c r="BM215" i="1"/>
  <c r="BN214" i="1" a="1"/>
  <c r="BN214" i="1" s="1"/>
  <c r="BM214" i="1"/>
  <c r="BN213" i="1" a="1"/>
  <c r="BN213" i="1" s="1"/>
  <c r="BM213" i="1"/>
  <c r="BN212" i="1"/>
  <c r="BN212" i="1" a="1"/>
  <c r="BM212" i="1"/>
  <c r="BN211" i="1"/>
  <c r="BN211" i="1" a="1"/>
  <c r="BM211" i="1"/>
  <c r="BN210" i="1" a="1"/>
  <c r="BN210" i="1" s="1"/>
  <c r="BM210" i="1"/>
  <c r="BN209" i="1" a="1"/>
  <c r="BN209" i="1" s="1"/>
  <c r="BM209" i="1"/>
  <c r="BN208" i="1"/>
  <c r="BN208" i="1" a="1"/>
  <c r="BM208" i="1"/>
  <c r="BN207" i="1"/>
  <c r="BN207" i="1" a="1"/>
  <c r="BM207" i="1"/>
  <c r="BN206" i="1" a="1"/>
  <c r="BN206" i="1" s="1"/>
  <c r="BM206" i="1"/>
  <c r="BN205" i="1" a="1"/>
  <c r="BN205" i="1" s="1"/>
  <c r="BM205" i="1"/>
  <c r="BN204" i="1"/>
  <c r="BN204" i="1" a="1"/>
  <c r="BM204" i="1"/>
  <c r="BN203" i="1"/>
  <c r="BN203" i="1" a="1"/>
  <c r="BM203" i="1"/>
  <c r="BN202" i="1" a="1"/>
  <c r="BN202" i="1" s="1"/>
  <c r="BM202" i="1"/>
  <c r="BN201" i="1" a="1"/>
  <c r="BN201" i="1" s="1"/>
  <c r="BM201" i="1"/>
  <c r="BN200" i="1"/>
  <c r="BN200" i="1" a="1"/>
  <c r="BM200" i="1"/>
  <c r="BN199" i="1"/>
  <c r="BN199" i="1" a="1"/>
  <c r="BM199" i="1"/>
  <c r="BN198" i="1" a="1"/>
  <c r="BN198" i="1" s="1"/>
  <c r="BM198" i="1"/>
  <c r="BN197" i="1" a="1"/>
  <c r="BN197" i="1" s="1"/>
  <c r="BM197" i="1"/>
  <c r="BN196" i="1"/>
  <c r="BN196" i="1" a="1"/>
  <c r="BM196" i="1"/>
  <c r="BN195" i="1"/>
  <c r="BN195" i="1" a="1"/>
  <c r="BM195" i="1"/>
  <c r="BN194" i="1" a="1"/>
  <c r="BN194" i="1" s="1"/>
  <c r="BM194" i="1"/>
  <c r="BN193" i="1" a="1"/>
  <c r="BN193" i="1" s="1"/>
  <c r="BM193" i="1"/>
  <c r="BN192" i="1"/>
  <c r="BN192" i="1" a="1"/>
  <c r="BM192" i="1"/>
  <c r="BN191" i="1"/>
  <c r="BN191" i="1" a="1"/>
  <c r="BM191" i="1"/>
  <c r="BN190" i="1" a="1"/>
  <c r="BN190" i="1" s="1"/>
  <c r="BM190" i="1"/>
  <c r="BN189" i="1" a="1"/>
  <c r="BN189" i="1" s="1"/>
  <c r="BM189" i="1"/>
  <c r="BN188" i="1"/>
  <c r="BN188" i="1" a="1"/>
  <c r="BM188" i="1"/>
  <c r="BN187" i="1"/>
  <c r="BN187" i="1" a="1"/>
  <c r="BM187" i="1"/>
  <c r="BN186" i="1" a="1"/>
  <c r="BN186" i="1" s="1"/>
  <c r="BM186" i="1"/>
  <c r="BN185" i="1" a="1"/>
  <c r="BN185" i="1" s="1"/>
  <c r="BM185" i="1"/>
  <c r="BN184" i="1"/>
  <c r="BN184" i="1" a="1"/>
  <c r="BM184" i="1"/>
  <c r="BN183" i="1"/>
  <c r="BN183" i="1" a="1"/>
  <c r="BM183" i="1"/>
  <c r="BN182" i="1"/>
  <c r="BN182" i="1" a="1"/>
  <c r="BM182" i="1"/>
  <c r="BN181" i="1" a="1"/>
  <c r="BN181" i="1" s="1"/>
  <c r="BM181" i="1"/>
  <c r="BN180" i="1"/>
  <c r="BN180" i="1" a="1"/>
  <c r="BM180" i="1"/>
  <c r="BN179" i="1"/>
  <c r="BN179" i="1" a="1"/>
  <c r="BM179" i="1"/>
  <c r="BN178" i="1" a="1"/>
  <c r="BN178" i="1" s="1"/>
  <c r="BM178" i="1"/>
  <c r="BN177" i="1" a="1"/>
  <c r="BN177" i="1" s="1"/>
  <c r="BM177" i="1"/>
  <c r="BN176" i="1"/>
  <c r="BN176" i="1" a="1"/>
  <c r="BM176" i="1"/>
  <c r="BN175" i="1"/>
  <c r="BN175" i="1" a="1"/>
  <c r="BM175" i="1"/>
  <c r="BN174" i="1"/>
  <c r="BN174" i="1" a="1"/>
  <c r="BM174" i="1"/>
  <c r="BN173" i="1" a="1"/>
  <c r="BN173" i="1" s="1"/>
  <c r="BM173" i="1"/>
  <c r="BN172" i="1"/>
  <c r="BN172" i="1" a="1"/>
  <c r="BM172" i="1"/>
  <c r="BN171" i="1"/>
  <c r="BN171" i="1" a="1"/>
  <c r="BM171" i="1"/>
  <c r="BN170" i="1" a="1"/>
  <c r="BN170" i="1" s="1"/>
  <c r="BM170" i="1"/>
  <c r="BN169" i="1" a="1"/>
  <c r="BN169" i="1" s="1"/>
  <c r="BM169" i="1"/>
  <c r="BN168" i="1"/>
  <c r="BN168" i="1" a="1"/>
  <c r="BM168" i="1"/>
  <c r="BN167" i="1"/>
  <c r="BN167" i="1" a="1"/>
  <c r="BM167" i="1"/>
  <c r="BN166" i="1"/>
  <c r="BN166" i="1" a="1"/>
  <c r="BM166" i="1"/>
  <c r="BN165" i="1" a="1"/>
  <c r="BN165" i="1" s="1"/>
  <c r="BM165" i="1"/>
  <c r="BN164" i="1"/>
  <c r="BN164" i="1" a="1"/>
  <c r="BM164" i="1"/>
  <c r="BN163" i="1"/>
  <c r="BN163" i="1" a="1"/>
  <c r="BM163" i="1"/>
  <c r="BN162" i="1" a="1"/>
  <c r="BN162" i="1" s="1"/>
  <c r="BM162" i="1"/>
  <c r="BN161" i="1" a="1"/>
  <c r="BN161" i="1" s="1"/>
  <c r="BM161" i="1"/>
  <c r="BN160" i="1"/>
  <c r="BN160" i="1" a="1"/>
  <c r="BM160" i="1"/>
  <c r="BN159" i="1"/>
  <c r="BN159" i="1" a="1"/>
  <c r="BM159" i="1"/>
  <c r="BN158" i="1"/>
  <c r="BN158" i="1" a="1"/>
  <c r="BM158" i="1"/>
  <c r="BN157" i="1" a="1"/>
  <c r="BN157" i="1" s="1"/>
  <c r="BM157" i="1"/>
  <c r="BN156" i="1"/>
  <c r="BN156" i="1" a="1"/>
  <c r="BM156" i="1"/>
  <c r="BN155" i="1"/>
  <c r="BN155" i="1" a="1"/>
  <c r="BM155" i="1"/>
  <c r="BN154" i="1" a="1"/>
  <c r="BN154" i="1" s="1"/>
  <c r="BM154" i="1"/>
  <c r="BN153" i="1" a="1"/>
  <c r="BN153" i="1" s="1"/>
  <c r="BM153" i="1"/>
  <c r="BN152" i="1"/>
  <c r="BN152" i="1" a="1"/>
  <c r="BM152" i="1"/>
  <c r="BN151" i="1"/>
  <c r="BN151" i="1" a="1"/>
  <c r="BM151" i="1"/>
  <c r="BN150" i="1"/>
  <c r="BN150" i="1" a="1"/>
  <c r="BM150" i="1"/>
  <c r="BN149" i="1" a="1"/>
  <c r="BN149" i="1" s="1"/>
  <c r="BM149" i="1"/>
  <c r="BN148" i="1"/>
  <c r="BN148" i="1" a="1"/>
  <c r="BM148" i="1"/>
  <c r="BN147" i="1"/>
  <c r="BN147" i="1" a="1"/>
  <c r="BM147" i="1"/>
  <c r="BN146" i="1" a="1"/>
  <c r="BN146" i="1" s="1"/>
  <c r="BM146" i="1"/>
  <c r="BN145" i="1" a="1"/>
  <c r="BN145" i="1" s="1"/>
  <c r="BM145" i="1"/>
  <c r="BN144" i="1"/>
  <c r="BN144" i="1" a="1"/>
  <c r="BM144" i="1"/>
  <c r="BN143" i="1"/>
  <c r="BN143" i="1" a="1"/>
  <c r="BM143" i="1"/>
  <c r="BN142" i="1"/>
  <c r="BN142" i="1" a="1"/>
  <c r="BM142" i="1"/>
  <c r="BN141" i="1" a="1"/>
  <c r="BN141" i="1" s="1"/>
  <c r="BM141" i="1"/>
  <c r="BN140" i="1"/>
  <c r="BN140" i="1" a="1"/>
  <c r="BM140" i="1"/>
  <c r="BN139" i="1"/>
  <c r="BN139" i="1" a="1"/>
  <c r="BM139" i="1"/>
  <c r="BN138" i="1" a="1"/>
  <c r="BN138" i="1" s="1"/>
  <c r="BM138" i="1"/>
  <c r="BN137" i="1" a="1"/>
  <c r="BN137" i="1" s="1"/>
  <c r="BM137" i="1"/>
  <c r="BN136" i="1"/>
  <c r="BN136" i="1" a="1"/>
  <c r="BM136" i="1"/>
  <c r="BN135" i="1"/>
  <c r="BN135" i="1" a="1"/>
  <c r="BM135" i="1"/>
  <c r="BN134" i="1"/>
  <c r="BN134" i="1" a="1"/>
  <c r="BM134" i="1"/>
  <c r="BN133" i="1" a="1"/>
  <c r="BN133" i="1" s="1"/>
  <c r="BM133" i="1"/>
  <c r="BN132" i="1"/>
  <c r="BN132" i="1" a="1"/>
  <c r="BM132" i="1"/>
  <c r="BN131" i="1"/>
  <c r="BN131" i="1" a="1"/>
  <c r="BM131" i="1"/>
  <c r="BN130" i="1" a="1"/>
  <c r="BN130" i="1" s="1"/>
  <c r="BM130" i="1"/>
  <c r="BN129" i="1" a="1"/>
  <c r="BN129" i="1" s="1"/>
  <c r="BM129" i="1"/>
  <c r="BN128" i="1"/>
  <c r="BN128" i="1" a="1"/>
  <c r="BM128" i="1"/>
  <c r="BN127" i="1"/>
  <c r="BN127" i="1" a="1"/>
  <c r="BM127" i="1"/>
  <c r="BN126" i="1"/>
  <c r="BN126" i="1" a="1"/>
  <c r="BM126" i="1"/>
  <c r="BN125" i="1" a="1"/>
  <c r="BN125" i="1" s="1"/>
  <c r="BM125" i="1"/>
  <c r="BN124" i="1"/>
  <c r="BN124" i="1" a="1"/>
  <c r="BM124" i="1"/>
  <c r="BN123" i="1"/>
  <c r="BN123" i="1" a="1"/>
  <c r="BM123" i="1"/>
  <c r="BN122" i="1" a="1"/>
  <c r="BN122" i="1" s="1"/>
  <c r="BM122" i="1"/>
  <c r="BN121" i="1" a="1"/>
  <c r="BN121" i="1" s="1"/>
  <c r="BM121" i="1"/>
  <c r="BN120" i="1"/>
  <c r="BN120" i="1" a="1"/>
  <c r="BM120" i="1"/>
  <c r="BN119" i="1"/>
  <c r="BN119" i="1" a="1"/>
  <c r="BM119" i="1"/>
  <c r="BN118" i="1"/>
  <c r="BN118" i="1" a="1"/>
  <c r="BM118" i="1"/>
  <c r="BN117" i="1" a="1"/>
  <c r="BN117" i="1" s="1"/>
  <c r="BM117" i="1"/>
  <c r="BN116" i="1"/>
  <c r="BN116" i="1" a="1"/>
  <c r="BM116" i="1"/>
  <c r="BN115" i="1"/>
  <c r="BN115" i="1" a="1"/>
  <c r="BM115" i="1"/>
  <c r="BN114" i="1" a="1"/>
  <c r="BN114" i="1" s="1"/>
  <c r="BM114" i="1"/>
  <c r="BN113" i="1" a="1"/>
  <c r="BN113" i="1" s="1"/>
  <c r="BM113" i="1"/>
  <c r="BN112" i="1"/>
  <c r="BN112" i="1" a="1"/>
  <c r="BM112" i="1"/>
  <c r="BN111" i="1"/>
  <c r="BN111" i="1" a="1"/>
  <c r="BM111" i="1"/>
  <c r="BN110" i="1"/>
  <c r="BN110" i="1" a="1"/>
  <c r="BM110" i="1"/>
  <c r="BN109" i="1" a="1"/>
  <c r="BN109" i="1" s="1"/>
  <c r="BM109" i="1"/>
  <c r="BN108" i="1"/>
  <c r="BN108" i="1" a="1"/>
  <c r="BM108" i="1"/>
  <c r="BN107" i="1"/>
  <c r="BN107" i="1" a="1"/>
  <c r="BM107" i="1"/>
  <c r="BN106" i="1" a="1"/>
  <c r="BN106" i="1" s="1"/>
  <c r="BM106" i="1"/>
  <c r="BN105" i="1" a="1"/>
  <c r="BN105" i="1" s="1"/>
  <c r="BM105" i="1"/>
  <c r="BN104" i="1"/>
  <c r="BN104" i="1" a="1"/>
  <c r="BM104" i="1"/>
  <c r="BN103" i="1"/>
  <c r="BN103" i="1" a="1"/>
  <c r="BM103" i="1"/>
  <c r="BN102" i="1"/>
  <c r="BN102" i="1" a="1"/>
  <c r="BM102" i="1"/>
  <c r="BN101" i="1" a="1"/>
  <c r="BN101" i="1" s="1"/>
  <c r="BM101" i="1"/>
  <c r="BN100" i="1"/>
  <c r="BN100" i="1" a="1"/>
  <c r="BM100" i="1"/>
  <c r="BN99" i="1"/>
  <c r="BN99" i="1" a="1"/>
  <c r="BM99" i="1"/>
  <c r="BN98" i="1" a="1"/>
  <c r="BN98" i="1" s="1"/>
  <c r="BM98" i="1"/>
  <c r="BN97" i="1" a="1"/>
  <c r="BN97" i="1" s="1"/>
  <c r="BM97" i="1"/>
  <c r="BN96" i="1"/>
  <c r="BN96" i="1" a="1"/>
  <c r="BM96" i="1"/>
  <c r="BN95" i="1"/>
  <c r="BN95" i="1" a="1"/>
  <c r="BM95" i="1"/>
  <c r="BN94" i="1"/>
  <c r="BN94" i="1" a="1"/>
  <c r="BM94" i="1"/>
  <c r="BN93" i="1" a="1"/>
  <c r="BN93" i="1" s="1"/>
  <c r="BM93" i="1"/>
  <c r="BN92" i="1"/>
  <c r="BN92" i="1" a="1"/>
  <c r="BM92" i="1"/>
  <c r="BN91" i="1"/>
  <c r="BN91" i="1" a="1"/>
  <c r="BM91" i="1"/>
  <c r="BN90" i="1" a="1"/>
  <c r="BN90" i="1" s="1"/>
  <c r="BM90" i="1"/>
  <c r="BN89" i="1" a="1"/>
  <c r="BN89" i="1" s="1"/>
  <c r="BM89" i="1"/>
  <c r="BN88" i="1"/>
  <c r="BN88" i="1" a="1"/>
  <c r="BM88" i="1"/>
  <c r="BN87" i="1"/>
  <c r="BN87" i="1" a="1"/>
  <c r="BM87" i="1"/>
  <c r="BN86" i="1"/>
  <c r="BN86" i="1" a="1"/>
  <c r="BM86" i="1"/>
  <c r="BN85" i="1" a="1"/>
  <c r="BN85" i="1" s="1"/>
  <c r="BM85" i="1"/>
  <c r="BN84" i="1"/>
  <c r="BN84" i="1" a="1"/>
  <c r="BM84" i="1"/>
  <c r="BN83" i="1"/>
  <c r="BN83" i="1" a="1"/>
  <c r="BM83" i="1"/>
  <c r="BN82" i="1" a="1"/>
  <c r="BN82" i="1" s="1"/>
  <c r="BM82" i="1"/>
  <c r="BN81" i="1" a="1"/>
  <c r="BN81" i="1" s="1"/>
  <c r="BM81" i="1"/>
  <c r="BN80" i="1"/>
  <c r="BN80" i="1" a="1"/>
  <c r="BM80" i="1"/>
  <c r="BN79" i="1"/>
  <c r="BN79" i="1" a="1"/>
  <c r="BM79" i="1"/>
  <c r="BN78" i="1"/>
  <c r="BN78" i="1" a="1"/>
  <c r="BM78" i="1"/>
  <c r="BN77" i="1" a="1"/>
  <c r="BN77" i="1" s="1"/>
  <c r="BM77" i="1"/>
  <c r="BN76" i="1"/>
  <c r="BN76" i="1" a="1"/>
  <c r="BM76" i="1"/>
  <c r="BN75" i="1"/>
  <c r="BN75" i="1" a="1"/>
  <c r="BM75" i="1"/>
  <c r="BN74" i="1" a="1"/>
  <c r="BN74" i="1" s="1"/>
  <c r="BM74" i="1"/>
  <c r="BN73" i="1" a="1"/>
  <c r="BN73" i="1" s="1"/>
  <c r="BM73" i="1"/>
  <c r="BN72" i="1"/>
  <c r="BN72" i="1" a="1"/>
  <c r="BM72" i="1"/>
  <c r="BN71" i="1"/>
  <c r="BN71" i="1" a="1"/>
  <c r="BM71" i="1"/>
  <c r="BN70" i="1"/>
  <c r="BN70" i="1" a="1"/>
  <c r="BM70" i="1"/>
  <c r="BN69" i="1" a="1"/>
  <c r="BN69" i="1" s="1"/>
  <c r="BM69" i="1"/>
  <c r="BN68" i="1"/>
  <c r="BN68" i="1" a="1"/>
  <c r="BM68" i="1"/>
  <c r="BN67" i="1"/>
  <c r="BN67" i="1" a="1"/>
  <c r="BM67" i="1"/>
  <c r="BN66" i="1" a="1"/>
  <c r="BN66" i="1" s="1"/>
  <c r="BM66" i="1"/>
  <c r="BN65" i="1" a="1"/>
  <c r="BN65" i="1" s="1"/>
  <c r="BM65" i="1"/>
  <c r="BN64" i="1"/>
  <c r="BN64" i="1" a="1"/>
  <c r="BM64" i="1"/>
  <c r="BN63" i="1"/>
  <c r="BN63" i="1" a="1"/>
  <c r="BM63" i="1"/>
  <c r="BN62" i="1"/>
  <c r="BN62" i="1" a="1"/>
  <c r="BM62" i="1"/>
  <c r="BN61" i="1" a="1"/>
  <c r="BN61" i="1" s="1"/>
  <c r="BM61" i="1"/>
  <c r="BN60" i="1"/>
  <c r="BN60" i="1" a="1"/>
  <c r="BM60" i="1"/>
  <c r="BN59" i="1"/>
  <c r="BN59" i="1" a="1"/>
  <c r="BM59" i="1"/>
  <c r="BN58" i="1" a="1"/>
  <c r="BN58" i="1" s="1"/>
  <c r="BM58" i="1"/>
  <c r="BN57" i="1" a="1"/>
  <c r="BN57" i="1" s="1"/>
  <c r="BM57" i="1"/>
  <c r="BN56" i="1"/>
  <c r="BN56" i="1" a="1"/>
  <c r="BM56" i="1"/>
  <c r="BN55" i="1"/>
  <c r="BN55" i="1" a="1"/>
  <c r="BM55" i="1"/>
  <c r="BN54" i="1"/>
  <c r="BN54" i="1" a="1"/>
  <c r="BM54" i="1"/>
  <c r="BN53" i="1" a="1"/>
  <c r="BN53" i="1" s="1"/>
  <c r="BM53" i="1"/>
  <c r="BN52" i="1" a="1"/>
  <c r="BN52" i="1" s="1"/>
  <c r="BM52" i="1"/>
  <c r="BN51" i="1"/>
  <c r="BN51" i="1" a="1"/>
  <c r="BM51" i="1"/>
  <c r="BN50" i="1"/>
  <c r="BN50" i="1" a="1"/>
  <c r="BM50" i="1"/>
  <c r="BN49" i="1" a="1"/>
  <c r="BN49" i="1" s="1"/>
  <c r="BM49" i="1"/>
  <c r="BN48" i="1" a="1"/>
  <c r="BN48" i="1" s="1"/>
  <c r="BM48" i="1"/>
  <c r="BN47" i="1"/>
  <c r="BN47" i="1" a="1"/>
  <c r="BM47" i="1"/>
  <c r="BN46" i="1"/>
  <c r="BN46" i="1" a="1"/>
  <c r="BM46" i="1"/>
  <c r="BN45" i="1" a="1"/>
  <c r="BN45" i="1" s="1"/>
  <c r="BM45" i="1"/>
  <c r="BN44" i="1" a="1"/>
  <c r="BN44" i="1" s="1"/>
  <c r="BM44" i="1"/>
  <c r="BN43" i="1"/>
  <c r="BN43" i="1" a="1"/>
  <c r="BM43" i="1"/>
  <c r="BN42" i="1"/>
  <c r="BN42" i="1" a="1"/>
  <c r="BM42" i="1"/>
  <c r="BN41" i="1" a="1"/>
  <c r="BN41" i="1" s="1"/>
  <c r="BM41" i="1"/>
  <c r="BN40" i="1" a="1"/>
  <c r="BN40" i="1" s="1"/>
  <c r="BM40" i="1"/>
  <c r="BN39" i="1"/>
  <c r="BN39" i="1" a="1"/>
  <c r="BM39" i="1"/>
  <c r="BN38" i="1"/>
  <c r="BN38" i="1" a="1"/>
  <c r="BM38" i="1"/>
  <c r="BN37" i="1" a="1"/>
  <c r="BN37" i="1" s="1"/>
  <c r="BM37" i="1"/>
  <c r="BN36" i="1" a="1"/>
  <c r="BN36" i="1" s="1"/>
  <c r="BM36" i="1"/>
  <c r="BN35" i="1"/>
  <c r="BN35" i="1" a="1"/>
  <c r="BM35" i="1"/>
  <c r="BN34" i="1"/>
  <c r="BN34" i="1" a="1"/>
  <c r="BM34" i="1"/>
  <c r="BN33" i="1" a="1"/>
  <c r="BN33" i="1" s="1"/>
  <c r="BM33" i="1"/>
  <c r="BN32" i="1" a="1"/>
  <c r="BN32" i="1" s="1"/>
  <c r="BM32" i="1"/>
  <c r="BN31" i="1"/>
  <c r="BN31" i="1" a="1"/>
  <c r="BM31" i="1"/>
  <c r="BN30" i="1"/>
  <c r="BN30" i="1" a="1"/>
  <c r="BM30" i="1"/>
  <c r="BN29" i="1" a="1"/>
  <c r="BN29" i="1" s="1"/>
  <c r="BM29" i="1"/>
  <c r="BN28" i="1" a="1"/>
  <c r="BN28" i="1" s="1"/>
  <c r="BM28" i="1"/>
  <c r="BN27" i="1"/>
  <c r="BN27" i="1" a="1"/>
  <c r="BM27" i="1"/>
  <c r="BN26" i="1"/>
  <c r="BN26" i="1" a="1"/>
  <c r="BM26" i="1"/>
  <c r="BN25" i="1" a="1"/>
  <c r="BN25" i="1" s="1"/>
  <c r="BM25" i="1"/>
  <c r="BN24" i="1" a="1"/>
  <c r="BN24" i="1" s="1"/>
  <c r="BM24" i="1"/>
  <c r="BN23" i="1"/>
  <c r="BN23" i="1" a="1"/>
  <c r="BM23" i="1"/>
  <c r="BN22" i="1"/>
  <c r="BN22" i="1" a="1"/>
  <c r="BM22" i="1"/>
  <c r="BN21" i="1" a="1"/>
  <c r="BN21" i="1" s="1"/>
  <c r="BM21" i="1"/>
  <c r="BN20" i="1" a="1"/>
  <c r="BN20" i="1" s="1"/>
  <c r="BM20" i="1"/>
  <c r="BN19" i="1"/>
  <c r="BN19" i="1" a="1"/>
  <c r="BM19" i="1"/>
  <c r="BN18" i="1"/>
  <c r="BN18" i="1" a="1"/>
  <c r="BM18" i="1"/>
  <c r="BN17" i="1" a="1"/>
  <c r="BN17" i="1" s="1"/>
  <c r="BM17" i="1"/>
  <c r="BN16" i="1" a="1"/>
  <c r="BN16" i="1" s="1"/>
  <c r="BM16" i="1"/>
  <c r="BN15" i="1"/>
  <c r="BN15" i="1" a="1"/>
  <c r="BM15" i="1"/>
  <c r="BN14" i="1"/>
  <c r="BN14" i="1" a="1"/>
  <c r="BM14" i="1"/>
  <c r="BN13" i="1" a="1"/>
  <c r="BN13" i="1" s="1"/>
  <c r="BM13" i="1"/>
  <c r="BN12" i="1" a="1"/>
  <c r="BN12" i="1" s="1"/>
  <c r="BM12" i="1"/>
  <c r="BN11" i="1"/>
  <c r="BN11" i="1" a="1"/>
  <c r="BM11" i="1"/>
  <c r="BN10" i="1"/>
  <c r="BN10" i="1" a="1"/>
  <c r="BM10" i="1"/>
  <c r="BN9" i="1" a="1"/>
  <c r="BN9" i="1" s="1"/>
  <c r="BM9" i="1"/>
  <c r="BN8" i="1" a="1"/>
  <c r="BN8" i="1" s="1"/>
  <c r="BM8" i="1"/>
  <c r="BN7" i="1"/>
  <c r="BN7" i="1" a="1"/>
  <c r="BM7" i="1"/>
  <c r="BN6" i="1"/>
  <c r="BN6" i="1" a="1"/>
  <c r="BM6" i="1"/>
  <c r="BN5" i="1" a="1"/>
  <c r="BN5" i="1" s="1"/>
  <c r="BM5" i="1"/>
  <c r="BM3" i="1" s="1"/>
  <c r="I3" i="1"/>
  <c r="AX2" i="1"/>
  <c r="AW2" i="1"/>
  <c r="AP2" i="1"/>
  <c r="AQ2" i="1" s="1"/>
  <c r="BN3" i="1" l="1"/>
  <c r="BO3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<sst xmlns="http://schemas.openxmlformats.org/spreadsheetml/2006/main" count="175" uniqueCount="75">
  <si>
    <t>Contracts</t>
  </si>
  <si>
    <t xml:space="preserve"> disc 0.03</t>
  </si>
  <si>
    <t xml:space="preserve"> temp0 1085.146</t>
  </si>
  <si>
    <t xml:space="preserve"> tau 2.1</t>
  </si>
  <si>
    <t xml:space="preserve"> luc removal</t>
  </si>
  <si>
    <t xml:space="preserve"> Wpt fitted</t>
  </si>
  <si>
    <t xml:space="preserve"> 2025-2125. Solve status Optimal. Total revenue -0.017151604638456774</t>
  </si>
  <si>
    <t>Year</t>
  </si>
  <si>
    <t>Agriculture mtC</t>
  </si>
  <si>
    <t>Black_walnut_10 mhectares</t>
  </si>
  <si>
    <t>Black_walnut_150 mhectares</t>
  </si>
  <si>
    <t>Black_walnut_55 mhectares</t>
  </si>
  <si>
    <t>C2F6 kt</t>
  </si>
  <si>
    <t>CF4 kt</t>
  </si>
  <si>
    <t>CH4 mt</t>
  </si>
  <si>
    <t>Carbon mtC</t>
  </si>
  <si>
    <t>HFC125 kt</t>
  </si>
  <si>
    <t>HFC134a kt</t>
  </si>
  <si>
    <t>HFC143a kt</t>
  </si>
  <si>
    <t>Loblolly_pine_10 mhectares</t>
  </si>
  <si>
    <t>Loblolly_pine_150 mhectares</t>
  </si>
  <si>
    <t>Loblolly_pine_24 mhectares</t>
  </si>
  <si>
    <t>N2O mt</t>
  </si>
  <si>
    <t>Ponderosa_pine_10 mhectares</t>
  </si>
  <si>
    <t>Ponderosa_pine_103 mhectares</t>
  </si>
  <si>
    <t>Ponderosa_pine_150 mhectares</t>
  </si>
  <si>
    <t>SF6 kt</t>
  </si>
  <si>
    <t>Seaweed mt</t>
  </si>
  <si>
    <t>Agriculture % max bid</t>
  </si>
  <si>
    <t>Black_walnut_10 % max bid</t>
  </si>
  <si>
    <t>Black_walnut_150 % max bid</t>
  </si>
  <si>
    <t>Black_walnut_55 % max bid</t>
  </si>
  <si>
    <t>C2F6 % max bid</t>
  </si>
  <si>
    <t>CF4 % max bid</t>
  </si>
  <si>
    <t>CH4 % max bid</t>
  </si>
  <si>
    <t>Carbon % max bid</t>
  </si>
  <si>
    <t>HFC125 % max bid</t>
  </si>
  <si>
    <t>HFC134a % max bid</t>
  </si>
  <si>
    <t>HFC143a % max bid</t>
  </si>
  <si>
    <t>Loblolly_pine_10 % max bid</t>
  </si>
  <si>
    <t>Loblolly_pine_150 % max bid</t>
  </si>
  <si>
    <t>Loblolly_pine_24 % max bid</t>
  </si>
  <si>
    <t>N2O % max bid</t>
  </si>
  <si>
    <t>Ponderosa_pine_10 % max bid</t>
  </si>
  <si>
    <t>Ponderosa_pine_103 % max bid</t>
  </si>
  <si>
    <t>Ponderosa_pine_150 % max bid</t>
  </si>
  <si>
    <t>SF6 % max bid</t>
  </si>
  <si>
    <t>Seaweed % max bid</t>
  </si>
  <si>
    <t>Agriculture $M/mtC</t>
  </si>
  <si>
    <t>Black_walnut_10 $M/mhectares</t>
  </si>
  <si>
    <t>Black_walnut_150 $M/mhectares</t>
  </si>
  <si>
    <t>Black_walnut_55 $M/mhectares</t>
  </si>
  <si>
    <t>C2F6 $M/kt</t>
  </si>
  <si>
    <t>CF4 $M/kt</t>
  </si>
  <si>
    <t>CH4 $M/mt</t>
  </si>
  <si>
    <t>Carbon $M/mtC</t>
  </si>
  <si>
    <t>HFC125 $M/kt</t>
  </si>
  <si>
    <t>HFC134a $M/kt</t>
  </si>
  <si>
    <t>HFC143a $M/kt</t>
  </si>
  <si>
    <t>Loblolly_pine_10 $M/mhectares</t>
  </si>
  <si>
    <t>Loblolly_pine_150 $M/mhectares</t>
  </si>
  <si>
    <t>Loblolly_pine_24 $M/mhectares</t>
  </si>
  <si>
    <t>N2O $M/mt</t>
  </si>
  <si>
    <t>Ponderosa_pine_10 $M/mhectares</t>
  </si>
  <si>
    <t>Ponderosa_pine_103 $M/mhectares</t>
  </si>
  <si>
    <t>Ponderosa_pine_150 $M/mhectares</t>
  </si>
  <si>
    <t>SF6 $M/kt</t>
  </si>
  <si>
    <t>Seaweed $M/mt</t>
  </si>
  <si>
    <t>temp change</t>
  </si>
  <si>
    <t>Capt pi</t>
  </si>
  <si>
    <t>.</t>
  </si>
  <si>
    <t>GtC</t>
  </si>
  <si>
    <t>Sum through 2125</t>
  </si>
  <si>
    <t>Emitters pay</t>
  </si>
  <si>
    <t>Removers 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</si>
</sst>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.00"/>
    <numFmt numFmtId="165" formatCode="0.0"/>
    <numFmt numFmtId="166" formatCode="&quot;$&quot;#,##0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164" fontId="0" fillId="33" borderId="10" xfId="0" applyNumberFormat="1" applyFill="1" applyBorder="1"/>
    <xf numFmtId="165" fontId="0" fillId="33" borderId="10" xfId="0" applyNumberFormat="1" applyFill="1" applyBorder="1"/>
    <xf numFmtId="0" fontId="0" fillId="0" borderId="0" xfId="0" applyAlignment="1">
      <alignment horizontal="right"/>
    </xf>
    <xf numFmtId="166" fontId="0" fillId="33" borderId="10" xfId="0" applyNumberFormat="1" applyFill="1" applyBorder="1"/>
    <xf numFmtId="0" fontId="0" fillId="0" borderId="0" xfId="0" applyAlignment="1">
      <alignment horizontal="right" wrapText="1"/>
    </xf>
    <xf numFmtId="0" fontId="16" fillId="0" borderId="0" xfId="0" applyFont="1"/>
    <xf numFmtId="166" fontId="16" fillId="33" borderId="10" xfId="0" applyNumberFormat="1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7161B-695D-4921-AA0E-833E77CD93A8}">
  <dimension ref="A1:BO300"/>
  <sheetViews>
    <sheetView tabSelected="1" topLeftCell="AR1" workbookViewId="0">
      <selection activeCell="BO3" sqref="BO3"/>
    </sheetView>
  </sheetViews>
  <sheetFormatPr defaultRowHeight="15" x14ac:dyDescent="0.25"/>
  <cols>
    <col min="65" max="65" width="11.85546875" bestFit="1" customWidth="1"/>
    <col min="66" max="66" width="11.140625" bestFit="1" customWidth="1"/>
    <col min="67" max="67" width="10.85546875" bestFit="1" customWidth="1"/>
  </cols>
  <sheetData>
    <row r="1" spans="1:6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67" x14ac:dyDescent="0.25">
      <c r="AP2" s="1">
        <f>AVERAGE(AP5:AP105)</f>
        <v>7.3263572732673268</v>
      </c>
      <c r="AQ2" s="1">
        <f>AP2*44/12</f>
        <v>26.863310001980199</v>
      </c>
      <c r="AW2" s="1">
        <f>AVERAGE(AW5:AW105)</f>
        <v>-44.578770465346473</v>
      </c>
      <c r="AX2" s="1">
        <f>AW2*44/12</f>
        <v>-163.45549170627041</v>
      </c>
    </row>
    <row r="3" spans="1:67" x14ac:dyDescent="0.25">
      <c r="I3" s="2">
        <f>SUM(I5:I105)/1000</f>
        <v>420.9426645599998</v>
      </c>
      <c r="J3" t="s">
        <v>71</v>
      </c>
      <c r="AP3">
        <v>0</v>
      </c>
      <c r="AQ3">
        <v>0</v>
      </c>
      <c r="AR3">
        <v>0</v>
      </c>
      <c r="AS3">
        <v>0</v>
      </c>
      <c r="AT3">
        <v>1</v>
      </c>
      <c r="AU3">
        <v>1</v>
      </c>
      <c r="AV3">
        <v>1</v>
      </c>
      <c r="AW3">
        <v>1</v>
      </c>
      <c r="AX3">
        <v>1</v>
      </c>
      <c r="AY3">
        <v>1</v>
      </c>
      <c r="AZ3">
        <v>1</v>
      </c>
      <c r="BA3">
        <v>0</v>
      </c>
      <c r="BB3">
        <v>0</v>
      </c>
      <c r="BC3">
        <v>0</v>
      </c>
      <c r="BD3">
        <v>1</v>
      </c>
      <c r="BE3">
        <v>0</v>
      </c>
      <c r="BF3">
        <v>0</v>
      </c>
      <c r="BG3">
        <v>0</v>
      </c>
      <c r="BH3">
        <v>1</v>
      </c>
      <c r="BI3">
        <v>0</v>
      </c>
      <c r="BL3" s="3" t="s">
        <v>72</v>
      </c>
      <c r="BM3" s="4">
        <f>SUM(BM5:BM105)</f>
        <v>-20423702.717005469</v>
      </c>
      <c r="BN3" s="4">
        <f>SUM(BN5:BN105)</f>
        <v>19003870.068186533</v>
      </c>
      <c r="BO3" s="4">
        <f>BN3+BM3</f>
        <v>-1419832.6488189362</v>
      </c>
    </row>
    <row r="4" spans="1:67" ht="30" x14ac:dyDescent="0.25">
      <c r="A4" t="s">
        <v>7</v>
      </c>
      <c r="B4" t="s">
        <v>8</v>
      </c>
      <c r="C4" t="s">
        <v>9</v>
      </c>
      <c r="D4" t="s">
        <v>10</v>
      </c>
      <c r="E4" t="s">
        <v>11</v>
      </c>
      <c r="F4" t="s">
        <v>12</v>
      </c>
      <c r="G4" t="s">
        <v>13</v>
      </c>
      <c r="H4" t="s">
        <v>14</v>
      </c>
      <c r="I4" t="s">
        <v>15</v>
      </c>
      <c r="J4" t="s">
        <v>16</v>
      </c>
      <c r="K4" t="s">
        <v>17</v>
      </c>
      <c r="L4" t="s">
        <v>18</v>
      </c>
      <c r="M4" t="s">
        <v>19</v>
      </c>
      <c r="N4" t="s">
        <v>20</v>
      </c>
      <c r="O4" t="s">
        <v>21</v>
      </c>
      <c r="P4" t="s">
        <v>22</v>
      </c>
      <c r="Q4" t="s">
        <v>23</v>
      </c>
      <c r="R4" t="s">
        <v>24</v>
      </c>
      <c r="S4" t="s">
        <v>25</v>
      </c>
      <c r="T4" t="s">
        <v>26</v>
      </c>
      <c r="U4" t="s">
        <v>27</v>
      </c>
      <c r="V4" t="s">
        <v>28</v>
      </c>
      <c r="W4" t="s">
        <v>29</v>
      </c>
      <c r="X4" t="s">
        <v>30</v>
      </c>
      <c r="Y4" t="s">
        <v>31</v>
      </c>
      <c r="Z4" t="s">
        <v>32</v>
      </c>
      <c r="AA4" t="s">
        <v>33</v>
      </c>
      <c r="AB4" t="s">
        <v>34</v>
      </c>
      <c r="AC4" t="s">
        <v>35</v>
      </c>
      <c r="AD4" t="s">
        <v>36</v>
      </c>
      <c r="AE4" t="s">
        <v>37</v>
      </c>
      <c r="AF4" t="s">
        <v>38</v>
      </c>
      <c r="AG4" t="s">
        <v>39</v>
      </c>
      <c r="AH4" t="s">
        <v>40</v>
      </c>
      <c r="AI4" t="s">
        <v>41</v>
      </c>
      <c r="AJ4" t="s">
        <v>42</v>
      </c>
      <c r="AK4" t="s">
        <v>43</v>
      </c>
      <c r="AL4" t="s">
        <v>44</v>
      </c>
      <c r="AM4" t="s">
        <v>45</v>
      </c>
      <c r="AN4" t="s">
        <v>46</v>
      </c>
      <c r="AO4" t="s">
        <v>47</v>
      </c>
      <c r="AP4" t="s">
        <v>48</v>
      </c>
      <c r="AQ4" t="s">
        <v>49</v>
      </c>
      <c r="AR4" t="s">
        <v>50</v>
      </c>
      <c r="AS4" t="s">
        <v>51</v>
      </c>
      <c r="AT4" t="s">
        <v>52</v>
      </c>
      <c r="AU4" t="s">
        <v>53</v>
      </c>
      <c r="AV4" t="s">
        <v>54</v>
      </c>
      <c r="AW4" t="s">
        <v>55</v>
      </c>
      <c r="AX4" t="s">
        <v>56</v>
      </c>
      <c r="AY4" t="s">
        <v>57</v>
      </c>
      <c r="AZ4" t="s">
        <v>58</v>
      </c>
      <c r="BA4" t="s">
        <v>59</v>
      </c>
      <c r="BB4" t="s">
        <v>60</v>
      </c>
      <c r="BC4" t="s">
        <v>61</v>
      </c>
      <c r="BD4" t="s">
        <v>62</v>
      </c>
      <c r="BE4" t="s">
        <v>63</v>
      </c>
      <c r="BF4" t="s">
        <v>64</v>
      </c>
      <c r="BG4" t="s">
        <v>65</v>
      </c>
      <c r="BH4" t="s">
        <v>66</v>
      </c>
      <c r="BI4" t="s">
        <v>67</v>
      </c>
      <c r="BJ4" t="s">
        <v>68</v>
      </c>
      <c r="BK4" t="s">
        <v>69</v>
      </c>
      <c r="BL4" s="5" t="s">
        <v>7</v>
      </c>
      <c r="BM4" s="5" t="s">
        <v>73</v>
      </c>
      <c r="BN4" s="5" t="s">
        <v>74</v>
      </c>
    </row>
    <row r="5" spans="1:67" x14ac:dyDescent="0.25">
      <c r="A5">
        <v>2025</v>
      </c>
      <c r="B5">
        <v>0</v>
      </c>
      <c r="C5">
        <v>0</v>
      </c>
      <c r="D5">
        <v>0</v>
      </c>
      <c r="E5">
        <v>0</v>
      </c>
      <c r="F5">
        <v>5.3982999999999999</v>
      </c>
      <c r="G5">
        <v>12.216799999999999</v>
      </c>
      <c r="H5">
        <v>131.41533999999999</v>
      </c>
      <c r="I5">
        <v>7176.5838000000003</v>
      </c>
      <c r="J5">
        <v>89.349000000000004</v>
      </c>
      <c r="K5">
        <v>173.87899999999999</v>
      </c>
      <c r="L5">
        <v>64.374099999999999</v>
      </c>
      <c r="M5">
        <v>0</v>
      </c>
      <c r="N5">
        <v>0</v>
      </c>
      <c r="O5">
        <v>0</v>
      </c>
      <c r="P5">
        <v>3.9E-2</v>
      </c>
      <c r="Q5">
        <v>0</v>
      </c>
      <c r="R5">
        <v>1.2222222</v>
      </c>
      <c r="S5">
        <v>0.66666667000000002</v>
      </c>
      <c r="T5">
        <v>2.2441</v>
      </c>
      <c r="U5">
        <v>727.06232999999997</v>
      </c>
      <c r="V5">
        <v>0</v>
      </c>
      <c r="W5">
        <v>0</v>
      </c>
      <c r="X5">
        <v>0</v>
      </c>
      <c r="Y5">
        <v>0</v>
      </c>
      <c r="Z5">
        <v>1.0000000005557299</v>
      </c>
      <c r="AA5">
        <v>0.99999999975443599</v>
      </c>
      <c r="AB5">
        <v>0.50544361537683902</v>
      </c>
      <c r="AC5">
        <v>0.70139860330735504</v>
      </c>
      <c r="AD5">
        <v>0.99999999997761502</v>
      </c>
      <c r="AE5">
        <v>1.000000000023</v>
      </c>
      <c r="AF5">
        <v>0.99999999993786304</v>
      </c>
      <c r="AG5">
        <v>0</v>
      </c>
      <c r="AH5">
        <v>0</v>
      </c>
      <c r="AI5">
        <v>0</v>
      </c>
      <c r="AJ5">
        <v>5.3417340090398599E-3</v>
      </c>
      <c r="AK5">
        <v>0</v>
      </c>
      <c r="AL5">
        <v>5.4999999055000102E-2</v>
      </c>
      <c r="AM5">
        <v>3.000000018E-2</v>
      </c>
      <c r="AN5">
        <v>1.00000000031192</v>
      </c>
      <c r="AO5">
        <v>1.00000000033009</v>
      </c>
      <c r="AP5">
        <v>0</v>
      </c>
      <c r="AQ5">
        <v>0</v>
      </c>
      <c r="AR5">
        <v>2079.5962</v>
      </c>
      <c r="AS5">
        <v>18.015346999999998</v>
      </c>
      <c r="AT5">
        <v>-151.89732000000001</v>
      </c>
      <c r="AU5">
        <v>-74.612110999999999</v>
      </c>
      <c r="AV5">
        <v>-74.549954999999997</v>
      </c>
      <c r="AW5">
        <v>-50.543700999999999</v>
      </c>
      <c r="AX5">
        <v>-16.564394</v>
      </c>
      <c r="AY5">
        <v>-4.4782644999999999</v>
      </c>
      <c r="AZ5">
        <v>-28.22655</v>
      </c>
      <c r="BA5">
        <v>0</v>
      </c>
      <c r="BB5">
        <v>739.63235999999995</v>
      </c>
      <c r="BC5">
        <v>0</v>
      </c>
      <c r="BD5">
        <v>-4616.2471999999998</v>
      </c>
      <c r="BE5">
        <v>0</v>
      </c>
      <c r="BF5">
        <v>4485.7929999999997</v>
      </c>
      <c r="BG5">
        <v>4849.9498999999996</v>
      </c>
      <c r="BH5">
        <v>-283.48070000000001</v>
      </c>
      <c r="BI5">
        <v>0</v>
      </c>
      <c r="BJ5">
        <v>1348.34681</v>
      </c>
      <c r="BK5" t="s">
        <v>70</v>
      </c>
      <c r="BL5">
        <v>2025</v>
      </c>
      <c r="BM5" s="4">
        <f>SUMPRODUCT($AP$3:$BI$3,AP5:BI5,B5:U5)</f>
        <v>-379151.56163670082</v>
      </c>
      <c r="BN5" s="4" cm="1">
        <f t="array" ref="BN5">SUMPRODUCT(1-$AP$3:$BI$3,AP5:BI5,B5:U5)</f>
        <v>8715.9357387044329</v>
      </c>
    </row>
    <row r="6" spans="1:67" x14ac:dyDescent="0.25">
      <c r="A6">
        <v>2026</v>
      </c>
      <c r="B6">
        <v>0</v>
      </c>
      <c r="C6">
        <v>0</v>
      </c>
      <c r="D6">
        <v>0</v>
      </c>
      <c r="E6">
        <v>0</v>
      </c>
      <c r="F6">
        <v>5.3982999999999999</v>
      </c>
      <c r="G6">
        <v>12.216799999999999</v>
      </c>
      <c r="H6">
        <v>131.41533999999999</v>
      </c>
      <c r="I6">
        <v>6940.4648999999999</v>
      </c>
      <c r="J6">
        <v>89.349000000000004</v>
      </c>
      <c r="K6">
        <v>173.87899999999999</v>
      </c>
      <c r="L6">
        <v>64.374099999999999</v>
      </c>
      <c r="M6">
        <v>0</v>
      </c>
      <c r="N6">
        <v>0</v>
      </c>
      <c r="O6">
        <v>0</v>
      </c>
      <c r="P6">
        <v>2.1000000000000001E-2</v>
      </c>
      <c r="Q6">
        <v>0</v>
      </c>
      <c r="R6">
        <v>1.4444444000000001</v>
      </c>
      <c r="S6">
        <v>0.77777777999999997</v>
      </c>
      <c r="T6">
        <v>2.2441</v>
      </c>
      <c r="U6">
        <v>727.06232999999997</v>
      </c>
      <c r="V6">
        <v>0</v>
      </c>
      <c r="W6">
        <v>0</v>
      </c>
      <c r="X6">
        <v>0</v>
      </c>
      <c r="Y6">
        <v>0</v>
      </c>
      <c r="Z6">
        <v>1.0000000005557299</v>
      </c>
      <c r="AA6">
        <v>0.99999999975443599</v>
      </c>
      <c r="AB6">
        <v>0.50544361537683902</v>
      </c>
      <c r="AC6">
        <v>0.67832168101537504</v>
      </c>
      <c r="AD6">
        <v>0.99999999997761502</v>
      </c>
      <c r="AE6">
        <v>1.000000000023</v>
      </c>
      <c r="AF6">
        <v>0.99999999993786304</v>
      </c>
      <c r="AG6">
        <v>0</v>
      </c>
      <c r="AH6">
        <v>0</v>
      </c>
      <c r="AI6">
        <v>0</v>
      </c>
      <c r="AJ6">
        <v>2.8763183125599199E-3</v>
      </c>
      <c r="AK6">
        <v>0</v>
      </c>
      <c r="AL6">
        <v>6.4999998065000106E-2</v>
      </c>
      <c r="AM6">
        <v>3.5000000135000098E-2</v>
      </c>
      <c r="AN6">
        <v>1.00000000031192</v>
      </c>
      <c r="AO6">
        <v>1.00000000033009</v>
      </c>
      <c r="AP6">
        <v>0</v>
      </c>
      <c r="AQ6">
        <v>0</v>
      </c>
      <c r="AR6">
        <v>2106.9847</v>
      </c>
      <c r="AS6">
        <v>48.233516999999999</v>
      </c>
      <c r="AT6">
        <v>-151.51944</v>
      </c>
      <c r="AU6">
        <v>-72.587191000000004</v>
      </c>
      <c r="AV6">
        <v>-74.925703999999996</v>
      </c>
      <c r="AW6">
        <v>-50.543700999999999</v>
      </c>
      <c r="AX6">
        <v>-14.969277</v>
      </c>
      <c r="AY6">
        <v>-4.4900548999999996</v>
      </c>
      <c r="AZ6">
        <v>-23.842790999999998</v>
      </c>
      <c r="BA6">
        <v>0</v>
      </c>
      <c r="BB6">
        <v>781.62240999999995</v>
      </c>
      <c r="BC6">
        <v>0</v>
      </c>
      <c r="BD6">
        <v>-4632.5716000000002</v>
      </c>
      <c r="BE6">
        <v>0</v>
      </c>
      <c r="BF6">
        <v>4517.8672999999999</v>
      </c>
      <c r="BG6">
        <v>4872.6005999999998</v>
      </c>
      <c r="BH6">
        <v>-274.49342000000001</v>
      </c>
      <c r="BI6">
        <v>0</v>
      </c>
      <c r="BJ6">
        <v>1343.8553299999901</v>
      </c>
      <c r="BK6" t="s">
        <v>70</v>
      </c>
      <c r="BL6">
        <v>2026</v>
      </c>
      <c r="BM6" s="4">
        <f t="shared" ref="BM6:BM69" si="0">SUMPRODUCT($AP$3:$BI$3,AP6:BI6,B6:U6)</f>
        <v>-366714.24924662028</v>
      </c>
      <c r="BN6" s="4" cm="1">
        <f t="array" ref="BN6">SUMPRODUCT(1-$AP$3:$BI$3,AP6:BI6,B6:U6)</f>
        <v>10315.608598922787</v>
      </c>
    </row>
    <row r="7" spans="1:67" x14ac:dyDescent="0.25">
      <c r="A7">
        <v>2027</v>
      </c>
      <c r="B7">
        <v>0</v>
      </c>
      <c r="C7">
        <v>0</v>
      </c>
      <c r="D7">
        <v>0.11111111</v>
      </c>
      <c r="E7">
        <v>0</v>
      </c>
      <c r="F7">
        <v>5.3982999999999999</v>
      </c>
      <c r="G7">
        <v>12.216799999999999</v>
      </c>
      <c r="H7">
        <v>131.41533999999999</v>
      </c>
      <c r="I7">
        <v>6940.4648999999999</v>
      </c>
      <c r="J7">
        <v>89.349000000000004</v>
      </c>
      <c r="K7">
        <v>173.87899999999999</v>
      </c>
      <c r="L7">
        <v>64.374099999999999</v>
      </c>
      <c r="M7">
        <v>0</v>
      </c>
      <c r="N7">
        <v>0</v>
      </c>
      <c r="O7">
        <v>0</v>
      </c>
      <c r="P7">
        <v>0</v>
      </c>
      <c r="Q7">
        <v>0</v>
      </c>
      <c r="R7">
        <v>1.5555555999999999</v>
      </c>
      <c r="S7">
        <v>0.88888889000000004</v>
      </c>
      <c r="T7">
        <v>2.2441</v>
      </c>
      <c r="U7">
        <v>727.06232999999997</v>
      </c>
      <c r="V7">
        <v>0</v>
      </c>
      <c r="W7">
        <v>0</v>
      </c>
      <c r="X7">
        <v>4.9999999550000103E-3</v>
      </c>
      <c r="Y7">
        <v>0</v>
      </c>
      <c r="Z7">
        <v>1.0000000005557299</v>
      </c>
      <c r="AA7">
        <v>0.99999999975443599</v>
      </c>
      <c r="AB7">
        <v>0.50544361537683902</v>
      </c>
      <c r="AC7">
        <v>0.67832168101537604</v>
      </c>
      <c r="AD7">
        <v>0.99999999997761502</v>
      </c>
      <c r="AE7">
        <v>1.000000000023</v>
      </c>
      <c r="AF7">
        <v>0.99999999993786304</v>
      </c>
      <c r="AG7">
        <v>0</v>
      </c>
      <c r="AH7">
        <v>0</v>
      </c>
      <c r="AI7">
        <v>0</v>
      </c>
      <c r="AJ7">
        <v>0</v>
      </c>
      <c r="AK7">
        <v>0</v>
      </c>
      <c r="AL7">
        <v>7.0000002070000095E-2</v>
      </c>
      <c r="AM7">
        <v>4.0000000090000098E-2</v>
      </c>
      <c r="AN7">
        <v>1.00000000031192</v>
      </c>
      <c r="AO7">
        <v>1.00000000033009</v>
      </c>
      <c r="AP7">
        <v>0</v>
      </c>
      <c r="AQ7">
        <v>0</v>
      </c>
      <c r="AR7">
        <v>2134.5520000000001</v>
      </c>
      <c r="AS7">
        <v>84.180443999999994</v>
      </c>
      <c r="AT7">
        <v>-151.60550000000001</v>
      </c>
      <c r="AU7">
        <v>-71.677544999999995</v>
      </c>
      <c r="AV7">
        <v>-75.534903999999997</v>
      </c>
      <c r="AW7">
        <v>-50.543700999999999</v>
      </c>
      <c r="AX7">
        <v>-14.286016999999999</v>
      </c>
      <c r="AY7">
        <v>-4.5080356000000004</v>
      </c>
      <c r="AZ7">
        <v>-25.48235</v>
      </c>
      <c r="BA7">
        <v>0</v>
      </c>
      <c r="BB7">
        <v>825.36428000000001</v>
      </c>
      <c r="BC7">
        <v>0</v>
      </c>
      <c r="BD7">
        <v>-4652.0509000000002</v>
      </c>
      <c r="BE7">
        <v>0</v>
      </c>
      <c r="BF7">
        <v>4549.1093000000001</v>
      </c>
      <c r="BG7">
        <v>4893.5564000000004</v>
      </c>
      <c r="BH7">
        <v>-277.40699000000001</v>
      </c>
      <c r="BI7">
        <v>0</v>
      </c>
      <c r="BJ7">
        <v>1349.1087499999901</v>
      </c>
      <c r="BK7" t="s">
        <v>70</v>
      </c>
      <c r="BL7">
        <v>2027</v>
      </c>
      <c r="BM7" s="4">
        <f t="shared" si="0"/>
        <v>-366740.53642844775</v>
      </c>
      <c r="BN7" s="4" cm="1">
        <f t="array" ref="BN7">SUMPRODUCT(1-$AP$3:$BI$3,AP7:BI7,B7:U7)</f>
        <v>11663.392805248197</v>
      </c>
    </row>
    <row r="8" spans="1:67" x14ac:dyDescent="0.25">
      <c r="A8">
        <v>2028</v>
      </c>
      <c r="B8">
        <v>0</v>
      </c>
      <c r="C8">
        <v>0</v>
      </c>
      <c r="D8">
        <v>0.11111111</v>
      </c>
      <c r="E8">
        <v>0</v>
      </c>
      <c r="F8">
        <v>5.3982999999999999</v>
      </c>
      <c r="G8">
        <v>12.216799999999999</v>
      </c>
      <c r="H8">
        <v>131.41533999999999</v>
      </c>
      <c r="I8">
        <v>6886.8014999999996</v>
      </c>
      <c r="J8">
        <v>89.349000000000004</v>
      </c>
      <c r="K8">
        <v>173.87899999999999</v>
      </c>
      <c r="L8">
        <v>64.374099999999999</v>
      </c>
      <c r="M8">
        <v>0</v>
      </c>
      <c r="N8">
        <v>0</v>
      </c>
      <c r="O8">
        <v>0</v>
      </c>
      <c r="P8">
        <v>0</v>
      </c>
      <c r="Q8">
        <v>0</v>
      </c>
      <c r="R8">
        <v>1.6666666999999999</v>
      </c>
      <c r="S8">
        <v>1</v>
      </c>
      <c r="T8">
        <v>2.2441</v>
      </c>
      <c r="U8">
        <v>727.06232999999997</v>
      </c>
      <c r="V8">
        <v>0</v>
      </c>
      <c r="W8">
        <v>0</v>
      </c>
      <c r="X8">
        <v>4.9999999550000103E-3</v>
      </c>
      <c r="Y8">
        <v>0</v>
      </c>
      <c r="Z8">
        <v>1.0000000005557299</v>
      </c>
      <c r="AA8">
        <v>0.99999999975443599</v>
      </c>
      <c r="AB8">
        <v>0.50544361537683902</v>
      </c>
      <c r="AC8">
        <v>0.673076924616275</v>
      </c>
      <c r="AD8">
        <v>0.99999999997761502</v>
      </c>
      <c r="AE8">
        <v>1.000000000023</v>
      </c>
      <c r="AF8">
        <v>0.99999999993786304</v>
      </c>
      <c r="AG8">
        <v>0</v>
      </c>
      <c r="AH8">
        <v>0</v>
      </c>
      <c r="AI8">
        <v>0</v>
      </c>
      <c r="AJ8">
        <v>0</v>
      </c>
      <c r="AK8">
        <v>0</v>
      </c>
      <c r="AL8">
        <v>7.5000001575000197E-2</v>
      </c>
      <c r="AM8">
        <v>4.5000000045000099E-2</v>
      </c>
      <c r="AN8">
        <v>1.00000000031192</v>
      </c>
      <c r="AO8">
        <v>1.00000000033009</v>
      </c>
      <c r="AP8">
        <v>0</v>
      </c>
      <c r="AQ8">
        <v>0</v>
      </c>
      <c r="AR8">
        <v>2162.2498000000001</v>
      </c>
      <c r="AS8">
        <v>123.17095999999999</v>
      </c>
      <c r="AT8">
        <v>-151.38919000000001</v>
      </c>
      <c r="AU8">
        <v>-71.253912999999997</v>
      </c>
      <c r="AV8">
        <v>-76.153188999999998</v>
      </c>
      <c r="AW8">
        <v>-50.543700999999999</v>
      </c>
      <c r="AX8">
        <v>-14.045507000000001</v>
      </c>
      <c r="AY8">
        <v>-4.5260420999999997</v>
      </c>
      <c r="AZ8">
        <v>-27.214462000000001</v>
      </c>
      <c r="BA8">
        <v>0</v>
      </c>
      <c r="BB8">
        <v>870.70417999999995</v>
      </c>
      <c r="BC8">
        <v>0</v>
      </c>
      <c r="BD8">
        <v>-4672.9425000000001</v>
      </c>
      <c r="BE8">
        <v>0</v>
      </c>
      <c r="BF8">
        <v>4578.5857999999998</v>
      </c>
      <c r="BG8">
        <v>4912.9440999999997</v>
      </c>
      <c r="BH8">
        <v>-280.60288000000003</v>
      </c>
      <c r="BI8">
        <v>0</v>
      </c>
      <c r="BJ8">
        <v>1353.0254399999999</v>
      </c>
      <c r="BK8" t="s">
        <v>70</v>
      </c>
      <c r="BL8">
        <v>2028</v>
      </c>
      <c r="BM8" s="4">
        <f t="shared" si="0"/>
        <v>-364203.41525607713</v>
      </c>
      <c r="BN8" s="4" cm="1">
        <f t="array" ref="BN8">SUMPRODUCT(1-$AP$3:$BI$3,AP8:BI8,B8:U8)</f>
        <v>12784.170561328137</v>
      </c>
    </row>
    <row r="9" spans="1:67" x14ac:dyDescent="0.25">
      <c r="A9">
        <v>2029</v>
      </c>
      <c r="B9">
        <v>0</v>
      </c>
      <c r="C9">
        <v>0</v>
      </c>
      <c r="D9">
        <v>0.22222222</v>
      </c>
      <c r="E9">
        <v>0</v>
      </c>
      <c r="F9">
        <v>5.3982999999999999</v>
      </c>
      <c r="G9">
        <v>12.216799999999999</v>
      </c>
      <c r="H9">
        <v>131.41533999999999</v>
      </c>
      <c r="I9">
        <v>6833.1381000000001</v>
      </c>
      <c r="J9">
        <v>89.349000000000004</v>
      </c>
      <c r="K9">
        <v>173.87899999999999</v>
      </c>
      <c r="L9">
        <v>64.374099999999999</v>
      </c>
      <c r="M9">
        <v>0</v>
      </c>
      <c r="N9">
        <v>0</v>
      </c>
      <c r="O9">
        <v>0</v>
      </c>
      <c r="P9">
        <v>0</v>
      </c>
      <c r="Q9">
        <v>0</v>
      </c>
      <c r="R9">
        <v>1.7777778</v>
      </c>
      <c r="S9">
        <v>1.1111111</v>
      </c>
      <c r="T9">
        <v>2.2441</v>
      </c>
      <c r="U9">
        <v>727.06232999999997</v>
      </c>
      <c r="V9">
        <v>0</v>
      </c>
      <c r="W9">
        <v>0</v>
      </c>
      <c r="X9">
        <v>9.9999999100000205E-3</v>
      </c>
      <c r="Y9">
        <v>0</v>
      </c>
      <c r="Z9">
        <v>1.0000000005557299</v>
      </c>
      <c r="AA9">
        <v>0.99999999975443599</v>
      </c>
      <c r="AB9">
        <v>0.50544361537683902</v>
      </c>
      <c r="AC9">
        <v>0.66783216821717495</v>
      </c>
      <c r="AD9">
        <v>0.99999999997761502</v>
      </c>
      <c r="AE9">
        <v>1.000000000023</v>
      </c>
      <c r="AF9">
        <v>0.99999999993786304</v>
      </c>
      <c r="AG9">
        <v>0</v>
      </c>
      <c r="AH9">
        <v>0</v>
      </c>
      <c r="AI9">
        <v>0</v>
      </c>
      <c r="AJ9">
        <v>0</v>
      </c>
      <c r="AK9">
        <v>0</v>
      </c>
      <c r="AL9">
        <v>8.0000001080000202E-2</v>
      </c>
      <c r="AM9">
        <v>4.9999999550000097E-2</v>
      </c>
      <c r="AN9">
        <v>1.00000000031192</v>
      </c>
      <c r="AO9">
        <v>1.00000000033009</v>
      </c>
      <c r="AP9">
        <v>0</v>
      </c>
      <c r="AQ9">
        <v>0</v>
      </c>
      <c r="AR9">
        <v>2190.2302</v>
      </c>
      <c r="AS9">
        <v>164.31478000000001</v>
      </c>
      <c r="AT9">
        <v>-151.3143</v>
      </c>
      <c r="AU9">
        <v>-75.830184000000003</v>
      </c>
      <c r="AV9">
        <v>-76.914390999999995</v>
      </c>
      <c r="AW9">
        <v>-50.543700999999999</v>
      </c>
      <c r="AX9">
        <v>-18.084917000000001</v>
      </c>
      <c r="AY9">
        <v>-5.0035192999999998</v>
      </c>
      <c r="AZ9">
        <v>-28.047409999999999</v>
      </c>
      <c r="BA9">
        <v>0</v>
      </c>
      <c r="BB9">
        <v>917.69074000000001</v>
      </c>
      <c r="BC9">
        <v>0</v>
      </c>
      <c r="BD9">
        <v>-4694.4072999999999</v>
      </c>
      <c r="BE9">
        <v>0</v>
      </c>
      <c r="BF9">
        <v>4606.0366999999997</v>
      </c>
      <c r="BG9">
        <v>4930.6872999999996</v>
      </c>
      <c r="BH9">
        <v>-282.05828000000002</v>
      </c>
      <c r="BI9">
        <v>0</v>
      </c>
      <c r="BJ9">
        <v>1357.3076599999999</v>
      </c>
      <c r="BK9" t="s">
        <v>70</v>
      </c>
      <c r="BL9">
        <v>2029</v>
      </c>
      <c r="BM9" s="4">
        <f t="shared" si="0"/>
        <v>-362147.43198347394</v>
      </c>
      <c r="BN9" s="4" cm="1">
        <f t="array" ref="BN9">SUMPRODUCT(1-$AP$3:$BI$3,AP9:BI9,B9:U9)</f>
        <v>14153.768998259333</v>
      </c>
    </row>
    <row r="10" spans="1:67" x14ac:dyDescent="0.25">
      <c r="A10">
        <v>2030</v>
      </c>
      <c r="B10">
        <v>0</v>
      </c>
      <c r="C10">
        <v>0</v>
      </c>
      <c r="D10">
        <v>0.44444444</v>
      </c>
      <c r="E10">
        <v>0</v>
      </c>
      <c r="F10">
        <v>5.3982999999999999</v>
      </c>
      <c r="G10">
        <v>12.216799999999999</v>
      </c>
      <c r="H10">
        <v>131.41533999999999</v>
      </c>
      <c r="I10">
        <v>6779.4746999999998</v>
      </c>
      <c r="J10">
        <v>89.349000000000004</v>
      </c>
      <c r="K10">
        <v>173.87899999999999</v>
      </c>
      <c r="L10">
        <v>64.374099999999999</v>
      </c>
      <c r="M10">
        <v>0</v>
      </c>
      <c r="N10">
        <v>0</v>
      </c>
      <c r="O10">
        <v>0</v>
      </c>
      <c r="P10">
        <v>0</v>
      </c>
      <c r="Q10">
        <v>0</v>
      </c>
      <c r="R10">
        <v>2</v>
      </c>
      <c r="S10">
        <v>1.2222222</v>
      </c>
      <c r="T10">
        <v>2.2441</v>
      </c>
      <c r="U10">
        <v>727.06232999999997</v>
      </c>
      <c r="V10">
        <v>0</v>
      </c>
      <c r="W10">
        <v>0</v>
      </c>
      <c r="X10">
        <v>1.9999999819999999E-2</v>
      </c>
      <c r="Y10">
        <v>0</v>
      </c>
      <c r="Z10">
        <v>1.0000000005557299</v>
      </c>
      <c r="AA10">
        <v>0.99999999975443599</v>
      </c>
      <c r="AB10">
        <v>0.50544361537683902</v>
      </c>
      <c r="AC10">
        <v>0.66258741181807801</v>
      </c>
      <c r="AD10">
        <v>0.99999999997761602</v>
      </c>
      <c r="AE10">
        <v>1.000000000023</v>
      </c>
      <c r="AF10">
        <v>0.99999999993786304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9.0000000090000198E-2</v>
      </c>
      <c r="AM10">
        <v>5.4999999055000102E-2</v>
      </c>
      <c r="AN10">
        <v>1.00000000031192</v>
      </c>
      <c r="AO10">
        <v>1.00000000033009</v>
      </c>
      <c r="AP10">
        <v>0</v>
      </c>
      <c r="AQ10">
        <v>0</v>
      </c>
      <c r="AR10">
        <v>2218.4466000000002</v>
      </c>
      <c r="AS10">
        <v>207.40799000000001</v>
      </c>
      <c r="AT10">
        <v>-151.27074999999999</v>
      </c>
      <c r="AU10">
        <v>-73.966176000000004</v>
      </c>
      <c r="AV10">
        <v>-77.418409999999994</v>
      </c>
      <c r="AW10">
        <v>-50.543700999999999</v>
      </c>
      <c r="AX10">
        <v>-16.670649999999998</v>
      </c>
      <c r="AY10">
        <v>-4.8542557999999998</v>
      </c>
      <c r="AZ10">
        <v>-28.237396</v>
      </c>
      <c r="BA10">
        <v>0</v>
      </c>
      <c r="BB10">
        <v>966.30286999999998</v>
      </c>
      <c r="BC10">
        <v>0</v>
      </c>
      <c r="BD10">
        <v>-4708.8762999999999</v>
      </c>
      <c r="BE10">
        <v>0</v>
      </c>
      <c r="BF10">
        <v>4630.5688</v>
      </c>
      <c r="BG10">
        <v>4946.9008000000003</v>
      </c>
      <c r="BH10">
        <v>-282.52544999999998</v>
      </c>
      <c r="BI10">
        <v>0</v>
      </c>
      <c r="BJ10">
        <v>1361.7575999999999</v>
      </c>
      <c r="BK10" t="s">
        <v>70</v>
      </c>
      <c r="BL10">
        <v>2030</v>
      </c>
      <c r="BM10" s="4">
        <f t="shared" si="0"/>
        <v>-359339.27508224262</v>
      </c>
      <c r="BN10" s="4" cm="1">
        <f t="array" ref="BN10">SUMPRODUCT(1-$AP$3:$BI$3,AP10:BI10,B10:U10)</f>
        <v>16293.325835764665</v>
      </c>
    </row>
    <row r="11" spans="1:67" x14ac:dyDescent="0.25">
      <c r="A11">
        <v>2031</v>
      </c>
      <c r="B11">
        <v>0</v>
      </c>
      <c r="C11">
        <v>0</v>
      </c>
      <c r="D11">
        <v>0.55555555000000001</v>
      </c>
      <c r="E11">
        <v>0</v>
      </c>
      <c r="F11">
        <v>5.3982999999999999</v>
      </c>
      <c r="G11">
        <v>12.216799999999999</v>
      </c>
      <c r="H11">
        <v>131.41533999999999</v>
      </c>
      <c r="I11">
        <v>6729.3888999999999</v>
      </c>
      <c r="J11">
        <v>89.349000000000004</v>
      </c>
      <c r="K11">
        <v>173.87899999999999</v>
      </c>
      <c r="L11">
        <v>64.374099999999999</v>
      </c>
      <c r="M11">
        <v>0</v>
      </c>
      <c r="N11">
        <v>0</v>
      </c>
      <c r="O11">
        <v>0</v>
      </c>
      <c r="P11">
        <v>0</v>
      </c>
      <c r="Q11">
        <v>0</v>
      </c>
      <c r="R11">
        <v>2.1111111</v>
      </c>
      <c r="S11">
        <v>1.3333333000000001</v>
      </c>
      <c r="T11">
        <v>2.2441</v>
      </c>
      <c r="U11">
        <v>727.06232999999997</v>
      </c>
      <c r="V11">
        <v>0</v>
      </c>
      <c r="W11">
        <v>0</v>
      </c>
      <c r="X11">
        <v>2.4999999775E-2</v>
      </c>
      <c r="Y11">
        <v>0</v>
      </c>
      <c r="Z11">
        <v>1.0000000005557299</v>
      </c>
      <c r="AA11">
        <v>0.99999999975443599</v>
      </c>
      <c r="AB11">
        <v>0.50544361537683902</v>
      </c>
      <c r="AC11">
        <v>0.65769230975495696</v>
      </c>
      <c r="AD11">
        <v>0.99999999997761502</v>
      </c>
      <c r="AE11">
        <v>1.000000000023</v>
      </c>
      <c r="AF11">
        <v>0.99999999993786304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9.4999999595000204E-2</v>
      </c>
      <c r="AM11">
        <v>5.9999998560000101E-2</v>
      </c>
      <c r="AN11">
        <v>1.00000000031192</v>
      </c>
      <c r="AO11">
        <v>1.00000000033009</v>
      </c>
      <c r="AP11">
        <v>0</v>
      </c>
      <c r="AQ11">
        <v>0</v>
      </c>
      <c r="AR11">
        <v>2247.0623999999998</v>
      </c>
      <c r="AS11">
        <v>252.24227999999999</v>
      </c>
      <c r="AT11">
        <v>-151.49295000000001</v>
      </c>
      <c r="AU11">
        <v>-76.994511000000003</v>
      </c>
      <c r="AV11">
        <v>-78.090672999999995</v>
      </c>
      <c r="AW11">
        <v>-50.543700999999999</v>
      </c>
      <c r="AX11">
        <v>-19.311710000000001</v>
      </c>
      <c r="AY11">
        <v>-5.1674737000000004</v>
      </c>
      <c r="AZ11">
        <v>-32.989646</v>
      </c>
      <c r="BA11">
        <v>0</v>
      </c>
      <c r="BB11">
        <v>1016.5449</v>
      </c>
      <c r="BC11">
        <v>0</v>
      </c>
      <c r="BD11">
        <v>-4726.0766999999996</v>
      </c>
      <c r="BE11">
        <v>0</v>
      </c>
      <c r="BF11">
        <v>4651.8320000000003</v>
      </c>
      <c r="BG11">
        <v>4961.0950000000003</v>
      </c>
      <c r="BH11">
        <v>-282.61273</v>
      </c>
      <c r="BI11">
        <v>0</v>
      </c>
      <c r="BJ11">
        <v>1366.37582</v>
      </c>
      <c r="BK11" t="s">
        <v>70</v>
      </c>
      <c r="BL11">
        <v>2031</v>
      </c>
      <c r="BM11" s="4">
        <f t="shared" si="0"/>
        <v>-357530.85088564642</v>
      </c>
      <c r="BN11" s="4" cm="1">
        <f t="array" ref="BN11">SUMPRODUCT(1-$AP$3:$BI$3,AP11:BI11,B11:U11)</f>
        <v>17683.695326015019</v>
      </c>
    </row>
    <row r="12" spans="1:67" x14ac:dyDescent="0.25">
      <c r="A12">
        <v>2032</v>
      </c>
      <c r="B12">
        <v>0</v>
      </c>
      <c r="C12">
        <v>0</v>
      </c>
      <c r="D12">
        <v>0.66666667000000002</v>
      </c>
      <c r="E12">
        <v>0</v>
      </c>
      <c r="F12">
        <v>5.3982999999999999</v>
      </c>
      <c r="G12">
        <v>12.216799999999999</v>
      </c>
      <c r="H12">
        <v>131.41533999999999</v>
      </c>
      <c r="I12">
        <v>6672.1478999999999</v>
      </c>
      <c r="J12">
        <v>89.349000000000004</v>
      </c>
      <c r="K12">
        <v>173.87899999999999</v>
      </c>
      <c r="L12">
        <v>64.374099999999999</v>
      </c>
      <c r="M12">
        <v>0</v>
      </c>
      <c r="N12">
        <v>0</v>
      </c>
      <c r="O12">
        <v>0</v>
      </c>
      <c r="P12">
        <v>0</v>
      </c>
      <c r="Q12">
        <v>0</v>
      </c>
      <c r="R12">
        <v>2.3333333000000001</v>
      </c>
      <c r="S12">
        <v>1.4444444000000001</v>
      </c>
      <c r="T12">
        <v>2.2441</v>
      </c>
      <c r="U12">
        <v>727.06232999999997</v>
      </c>
      <c r="V12">
        <v>0</v>
      </c>
      <c r="W12">
        <v>0</v>
      </c>
      <c r="X12">
        <v>3.000000018E-2</v>
      </c>
      <c r="Y12">
        <v>0</v>
      </c>
      <c r="Z12">
        <v>1.0000000005557299</v>
      </c>
      <c r="AA12">
        <v>0.99999999975443599</v>
      </c>
      <c r="AB12">
        <v>0.50544361537683902</v>
      </c>
      <c r="AC12">
        <v>0.65209789901987703</v>
      </c>
      <c r="AD12">
        <v>0.99999999997761502</v>
      </c>
      <c r="AE12">
        <v>1.000000000023</v>
      </c>
      <c r="AF12">
        <v>0.99999999993786304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0.10499999860500001</v>
      </c>
      <c r="AM12">
        <v>6.4999998065000106E-2</v>
      </c>
      <c r="AN12">
        <v>1.00000000031192</v>
      </c>
      <c r="AO12">
        <v>1.00000000033009</v>
      </c>
      <c r="AP12">
        <v>0</v>
      </c>
      <c r="AQ12">
        <v>0</v>
      </c>
      <c r="AR12">
        <v>2275.7768000000001</v>
      </c>
      <c r="AS12">
        <v>298.61736000000002</v>
      </c>
      <c r="AT12">
        <v>-151.61157</v>
      </c>
      <c r="AU12">
        <v>-74.536010000000005</v>
      </c>
      <c r="AV12">
        <v>-78.744842000000006</v>
      </c>
      <c r="AW12">
        <v>-50.543700999999999</v>
      </c>
      <c r="AX12">
        <v>-17.304924</v>
      </c>
      <c r="AY12">
        <v>-4.9513759000000004</v>
      </c>
      <c r="AZ12">
        <v>-31.636237000000001</v>
      </c>
      <c r="BA12">
        <v>0</v>
      </c>
      <c r="BB12">
        <v>1067.6917000000001</v>
      </c>
      <c r="BC12">
        <v>0</v>
      </c>
      <c r="BD12">
        <v>-4738.95</v>
      </c>
      <c r="BE12">
        <v>0</v>
      </c>
      <c r="BF12">
        <v>4669.2933000000003</v>
      </c>
      <c r="BG12">
        <v>4973.4543000000003</v>
      </c>
      <c r="BH12">
        <v>-282.76022999999998</v>
      </c>
      <c r="BI12">
        <v>0</v>
      </c>
      <c r="BJ12">
        <v>1370.6659500000001</v>
      </c>
      <c r="BK12" t="s">
        <v>70</v>
      </c>
      <c r="BL12">
        <v>2032</v>
      </c>
      <c r="BM12" s="4">
        <f t="shared" si="0"/>
        <v>-354390.57939635002</v>
      </c>
      <c r="BN12" s="4" cm="1">
        <f t="array" ref="BN12">SUMPRODUCT(1-$AP$3:$BI$3,AP12:BI12,B12:U12)</f>
        <v>19596.080297567067</v>
      </c>
    </row>
    <row r="13" spans="1:67" x14ac:dyDescent="0.25">
      <c r="A13">
        <v>2033</v>
      </c>
      <c r="B13">
        <v>0</v>
      </c>
      <c r="C13">
        <v>0</v>
      </c>
      <c r="D13">
        <v>0.77777777999999997</v>
      </c>
      <c r="E13">
        <v>0</v>
      </c>
      <c r="F13">
        <v>5.3982999999999999</v>
      </c>
      <c r="G13">
        <v>12.216799999999999</v>
      </c>
      <c r="H13">
        <v>122.1155</v>
      </c>
      <c r="I13">
        <v>6629.2172</v>
      </c>
      <c r="J13">
        <v>89.349000000000004</v>
      </c>
      <c r="K13">
        <v>173.87899999999999</v>
      </c>
      <c r="L13">
        <v>64.374099999999999</v>
      </c>
      <c r="M13">
        <v>0</v>
      </c>
      <c r="N13">
        <v>0</v>
      </c>
      <c r="O13">
        <v>0</v>
      </c>
      <c r="P13">
        <v>0</v>
      </c>
      <c r="Q13">
        <v>0</v>
      </c>
      <c r="R13">
        <v>2.4444444000000001</v>
      </c>
      <c r="S13">
        <v>1.5555555999999999</v>
      </c>
      <c r="T13">
        <v>2.2441</v>
      </c>
      <c r="U13">
        <v>727.06232999999997</v>
      </c>
      <c r="V13">
        <v>0</v>
      </c>
      <c r="W13">
        <v>0</v>
      </c>
      <c r="X13">
        <v>3.5000000135000098E-2</v>
      </c>
      <c r="Y13">
        <v>0</v>
      </c>
      <c r="Z13">
        <v>1.0000000005557299</v>
      </c>
      <c r="AA13">
        <v>0.99999999975443599</v>
      </c>
      <c r="AB13">
        <v>0.46967499999277401</v>
      </c>
      <c r="AC13">
        <v>0.64790209585528602</v>
      </c>
      <c r="AD13">
        <v>0.99999999997761502</v>
      </c>
      <c r="AE13">
        <v>1.000000000023</v>
      </c>
      <c r="AF13">
        <v>0.99999999993786304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0.10999999811</v>
      </c>
      <c r="AM13">
        <v>7.0000002070000095E-2</v>
      </c>
      <c r="AN13">
        <v>1.00000000031192</v>
      </c>
      <c r="AO13">
        <v>1.00000000033009</v>
      </c>
      <c r="AP13">
        <v>0</v>
      </c>
      <c r="AQ13">
        <v>0</v>
      </c>
      <c r="AR13">
        <v>2304.4171999999999</v>
      </c>
      <c r="AS13">
        <v>346.31155000000001</v>
      </c>
      <c r="AT13">
        <v>-151.48924</v>
      </c>
      <c r="AU13">
        <v>-77.237716000000006</v>
      </c>
      <c r="AV13">
        <v>-79.528355000000005</v>
      </c>
      <c r="AW13">
        <v>-50.543700999999999</v>
      </c>
      <c r="AX13">
        <v>-19.636340000000001</v>
      </c>
      <c r="AY13">
        <v>-5.2308561999999998</v>
      </c>
      <c r="AZ13">
        <v>-34.618558</v>
      </c>
      <c r="BA13">
        <v>0</v>
      </c>
      <c r="BB13">
        <v>1119.2615000000001</v>
      </c>
      <c r="BC13">
        <v>0</v>
      </c>
      <c r="BD13">
        <v>-4755.4468999999999</v>
      </c>
      <c r="BE13">
        <v>0</v>
      </c>
      <c r="BF13">
        <v>4683.7834000000003</v>
      </c>
      <c r="BG13">
        <v>4984.1881999999996</v>
      </c>
      <c r="BH13">
        <v>-282.76139000000001</v>
      </c>
      <c r="BI13">
        <v>0</v>
      </c>
      <c r="BJ13">
        <v>1375.2321899999999</v>
      </c>
      <c r="BK13" t="s">
        <v>70</v>
      </c>
      <c r="BL13">
        <v>2033</v>
      </c>
      <c r="BM13" s="4">
        <f t="shared" si="0"/>
        <v>-352065.30568668718</v>
      </c>
      <c r="BN13" s="4" cm="1">
        <f t="array" ref="BN13">SUMPRODUCT(1-$AP$3:$BI$3,AP13:BI13,B13:U13)</f>
        <v>20994.754462916695</v>
      </c>
    </row>
    <row r="14" spans="1:67" x14ac:dyDescent="0.25">
      <c r="A14">
        <v>2034</v>
      </c>
      <c r="B14">
        <v>0</v>
      </c>
      <c r="C14">
        <v>0</v>
      </c>
      <c r="D14">
        <v>0.88888889000000004</v>
      </c>
      <c r="E14">
        <v>0</v>
      </c>
      <c r="F14">
        <v>5.3982999999999999</v>
      </c>
      <c r="G14">
        <v>12.216799999999999</v>
      </c>
      <c r="H14">
        <v>122.1155</v>
      </c>
      <c r="I14">
        <v>6579.1314000000002</v>
      </c>
      <c r="J14">
        <v>89.349000000000004</v>
      </c>
      <c r="K14">
        <v>173.87899999999999</v>
      </c>
      <c r="L14">
        <v>64.374099999999999</v>
      </c>
      <c r="M14">
        <v>0</v>
      </c>
      <c r="N14">
        <v>0</v>
      </c>
      <c r="O14">
        <v>0</v>
      </c>
      <c r="P14">
        <v>0</v>
      </c>
      <c r="Q14">
        <v>0</v>
      </c>
      <c r="R14">
        <v>2.5555555999999999</v>
      </c>
      <c r="S14">
        <v>1.6666666999999999</v>
      </c>
      <c r="T14">
        <v>2.2441</v>
      </c>
      <c r="U14">
        <v>727.06232999999997</v>
      </c>
      <c r="V14">
        <v>0</v>
      </c>
      <c r="W14">
        <v>0</v>
      </c>
      <c r="X14">
        <v>4.0000000090000098E-2</v>
      </c>
      <c r="Y14">
        <v>0</v>
      </c>
      <c r="Z14">
        <v>1.0000000005557299</v>
      </c>
      <c r="AA14">
        <v>0.99999999975443699</v>
      </c>
      <c r="AB14">
        <v>0.46967499999277401</v>
      </c>
      <c r="AC14">
        <v>0.64300699379216497</v>
      </c>
      <c r="AD14">
        <v>0.99999999997761502</v>
      </c>
      <c r="AE14">
        <v>1.000000000023</v>
      </c>
      <c r="AF14">
        <v>0.99999999993786304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0.115000002115</v>
      </c>
      <c r="AM14">
        <v>7.5000001575000197E-2</v>
      </c>
      <c r="AN14">
        <v>1.00000000031192</v>
      </c>
      <c r="AO14">
        <v>1.00000000033009</v>
      </c>
      <c r="AP14">
        <v>0</v>
      </c>
      <c r="AQ14">
        <v>0</v>
      </c>
      <c r="AR14">
        <v>2332.7602999999999</v>
      </c>
      <c r="AS14">
        <v>395.14156000000003</v>
      </c>
      <c r="AT14">
        <v>-151.2929</v>
      </c>
      <c r="AU14">
        <v>-79.683235999999994</v>
      </c>
      <c r="AV14">
        <v>-80.237551999999994</v>
      </c>
      <c r="AW14">
        <v>-50.543700999999999</v>
      </c>
      <c r="AX14">
        <v>-21.727460000000001</v>
      </c>
      <c r="AY14">
        <v>-5.4744593000000004</v>
      </c>
      <c r="AZ14">
        <v>-37.106965000000002</v>
      </c>
      <c r="BA14">
        <v>0</v>
      </c>
      <c r="BB14">
        <v>1171.3998999999999</v>
      </c>
      <c r="BC14">
        <v>0</v>
      </c>
      <c r="BD14">
        <v>-4775.2795999999998</v>
      </c>
      <c r="BE14">
        <v>0</v>
      </c>
      <c r="BF14">
        <v>4695.7011000000002</v>
      </c>
      <c r="BG14">
        <v>4992.9322000000002</v>
      </c>
      <c r="BH14">
        <v>-282.75241</v>
      </c>
      <c r="BI14">
        <v>0</v>
      </c>
      <c r="BJ14">
        <v>1379.14483</v>
      </c>
      <c r="BK14" t="s">
        <v>70</v>
      </c>
      <c r="BL14">
        <v>2034</v>
      </c>
      <c r="BM14" s="4">
        <f t="shared" si="0"/>
        <v>-350038.57021325437</v>
      </c>
      <c r="BN14" s="4" cm="1">
        <f t="array" ref="BN14">SUMPRODUCT(1-$AP$3:$BI$3,AP14:BI14,B14:U14)</f>
        <v>22395.243788831966</v>
      </c>
    </row>
    <row r="15" spans="1:67" x14ac:dyDescent="0.25">
      <c r="A15">
        <v>2035</v>
      </c>
      <c r="B15">
        <v>0</v>
      </c>
      <c r="C15">
        <v>0</v>
      </c>
      <c r="D15">
        <v>1</v>
      </c>
      <c r="E15">
        <v>0</v>
      </c>
      <c r="F15">
        <v>5.3982999999999999</v>
      </c>
      <c r="G15">
        <v>12.216799999999999</v>
      </c>
      <c r="H15">
        <v>122.1155</v>
      </c>
      <c r="I15">
        <v>6532.6230999999998</v>
      </c>
      <c r="J15">
        <v>89.349000000000004</v>
      </c>
      <c r="K15">
        <v>173.87899999999999</v>
      </c>
      <c r="L15">
        <v>64.374099999999999</v>
      </c>
      <c r="M15">
        <v>0</v>
      </c>
      <c r="N15">
        <v>0</v>
      </c>
      <c r="O15">
        <v>0</v>
      </c>
      <c r="P15">
        <v>0</v>
      </c>
      <c r="Q15">
        <v>0</v>
      </c>
      <c r="R15">
        <v>2.7777778</v>
      </c>
      <c r="S15">
        <v>1.8888889</v>
      </c>
      <c r="T15">
        <v>2.2441</v>
      </c>
      <c r="U15">
        <v>727.06232999999997</v>
      </c>
      <c r="V15">
        <v>0</v>
      </c>
      <c r="W15">
        <v>0</v>
      </c>
      <c r="X15">
        <v>4.5000000045000099E-2</v>
      </c>
      <c r="Y15">
        <v>0</v>
      </c>
      <c r="Z15">
        <v>1.0000000005557299</v>
      </c>
      <c r="AA15">
        <v>0.99999999975443699</v>
      </c>
      <c r="AB15">
        <v>0.46967499999277401</v>
      </c>
      <c r="AC15">
        <v>0.63846153629158997</v>
      </c>
      <c r="AD15">
        <v>0.99999999997761502</v>
      </c>
      <c r="AE15">
        <v>1.000000000023</v>
      </c>
      <c r="AF15">
        <v>0.99999999993786304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0.12500000112500001</v>
      </c>
      <c r="AM15">
        <v>8.5000000585000193E-2</v>
      </c>
      <c r="AN15">
        <v>1.00000000031192</v>
      </c>
      <c r="AO15">
        <v>1.00000000033009</v>
      </c>
      <c r="AP15">
        <v>0</v>
      </c>
      <c r="AQ15">
        <v>0</v>
      </c>
      <c r="AR15">
        <v>2360.723</v>
      </c>
      <c r="AS15">
        <v>444.86115000000001</v>
      </c>
      <c r="AT15">
        <v>-151.32754</v>
      </c>
      <c r="AU15">
        <v>-75.961653999999996</v>
      </c>
      <c r="AV15">
        <v>-80.870858999999996</v>
      </c>
      <c r="AW15">
        <v>-50.543700999999999</v>
      </c>
      <c r="AX15">
        <v>-22.740957000000002</v>
      </c>
      <c r="AY15">
        <v>-5.6041829999999999</v>
      </c>
      <c r="AZ15">
        <v>-33.864503999999997</v>
      </c>
      <c r="BA15">
        <v>0</v>
      </c>
      <c r="BB15">
        <v>1224.364</v>
      </c>
      <c r="BC15">
        <v>0</v>
      </c>
      <c r="BD15">
        <v>-4789.0309999999999</v>
      </c>
      <c r="BE15">
        <v>0</v>
      </c>
      <c r="BF15">
        <v>4705.3</v>
      </c>
      <c r="BG15">
        <v>4999.4853000000003</v>
      </c>
      <c r="BH15">
        <v>-282.78276</v>
      </c>
      <c r="BI15">
        <v>0</v>
      </c>
      <c r="BJ15">
        <v>1378.19741</v>
      </c>
      <c r="BK15" t="s">
        <v>70</v>
      </c>
      <c r="BL15">
        <v>2035</v>
      </c>
      <c r="BM15" s="4">
        <f t="shared" si="0"/>
        <v>-347624.37514958921</v>
      </c>
      <c r="BN15" s="4" cm="1">
        <f t="array" ref="BN15">SUMPRODUCT(1-$AP$3:$BI$3,AP15:BI15,B15:U15)</f>
        <v>24874.473171223173</v>
      </c>
    </row>
    <row r="16" spans="1:67" x14ac:dyDescent="0.25">
      <c r="A16">
        <v>2036</v>
      </c>
      <c r="B16">
        <v>0</v>
      </c>
      <c r="C16">
        <v>0</v>
      </c>
      <c r="D16">
        <v>1.2222222</v>
      </c>
      <c r="E16">
        <v>0</v>
      </c>
      <c r="F16">
        <v>5.3982999999999999</v>
      </c>
      <c r="G16">
        <v>12.216799999999999</v>
      </c>
      <c r="H16">
        <v>122.1155</v>
      </c>
      <c r="I16">
        <v>6482.5373</v>
      </c>
      <c r="J16">
        <v>89.349000000000004</v>
      </c>
      <c r="K16">
        <v>173.87899999999999</v>
      </c>
      <c r="L16">
        <v>64.374099999999999</v>
      </c>
      <c r="M16">
        <v>0</v>
      </c>
      <c r="N16">
        <v>0</v>
      </c>
      <c r="O16">
        <v>0</v>
      </c>
      <c r="P16">
        <v>0</v>
      </c>
      <c r="Q16">
        <v>0</v>
      </c>
      <c r="R16">
        <v>2.8888889</v>
      </c>
      <c r="S16">
        <v>2</v>
      </c>
      <c r="T16">
        <v>2.2441</v>
      </c>
      <c r="U16">
        <v>727.06232999999997</v>
      </c>
      <c r="V16">
        <v>0</v>
      </c>
      <c r="W16">
        <v>0</v>
      </c>
      <c r="X16">
        <v>5.4999999055000102E-2</v>
      </c>
      <c r="Y16">
        <v>0</v>
      </c>
      <c r="Z16">
        <v>1.0000000005557299</v>
      </c>
      <c r="AA16">
        <v>0.99999999975443599</v>
      </c>
      <c r="AB16">
        <v>0.46967499999277401</v>
      </c>
      <c r="AC16">
        <v>0.63356643422847203</v>
      </c>
      <c r="AD16">
        <v>0.99999999997761502</v>
      </c>
      <c r="AE16">
        <v>1.000000000023</v>
      </c>
      <c r="AF16">
        <v>0.99999999993786304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0.13000000063</v>
      </c>
      <c r="AM16">
        <v>9.0000000090000198E-2</v>
      </c>
      <c r="AN16">
        <v>1.00000000031192</v>
      </c>
      <c r="AO16">
        <v>1.00000000033009</v>
      </c>
      <c r="AP16">
        <v>0</v>
      </c>
      <c r="AQ16">
        <v>0</v>
      </c>
      <c r="AR16">
        <v>2388.1374000000001</v>
      </c>
      <c r="AS16">
        <v>495.16591</v>
      </c>
      <c r="AT16">
        <v>-151.04773</v>
      </c>
      <c r="AU16">
        <v>-73.246671000000006</v>
      </c>
      <c r="AV16">
        <v>-81.476578000000003</v>
      </c>
      <c r="AW16">
        <v>-50.543700999999999</v>
      </c>
      <c r="AX16">
        <v>-19.103733999999999</v>
      </c>
      <c r="AY16">
        <v>-5.2045605000000004</v>
      </c>
      <c r="AZ16">
        <v>-31.501740000000002</v>
      </c>
      <c r="BA16">
        <v>0</v>
      </c>
      <c r="BB16">
        <v>1278.5177000000001</v>
      </c>
      <c r="BC16">
        <v>0</v>
      </c>
      <c r="BD16">
        <v>-4798.3523999999998</v>
      </c>
      <c r="BE16">
        <v>0</v>
      </c>
      <c r="BF16">
        <v>4712.1889000000001</v>
      </c>
      <c r="BG16">
        <v>5003.5538999999999</v>
      </c>
      <c r="BH16">
        <v>-273.86027000000001</v>
      </c>
      <c r="BI16">
        <v>0</v>
      </c>
      <c r="BJ16">
        <v>1378.4092799999901</v>
      </c>
      <c r="BK16" t="s">
        <v>70</v>
      </c>
      <c r="BL16">
        <v>2036</v>
      </c>
      <c r="BM16" s="4">
        <f t="shared" si="0"/>
        <v>-344565.55026162456</v>
      </c>
      <c r="BN16" s="4" cm="1">
        <f t="array" ref="BN16">SUMPRODUCT(1-$AP$3:$BI$3,AP16:BI16,B16:U16)</f>
        <v>26538.932554843486</v>
      </c>
    </row>
    <row r="17" spans="1:66" x14ac:dyDescent="0.25">
      <c r="A17">
        <v>2037</v>
      </c>
      <c r="B17">
        <v>0</v>
      </c>
      <c r="C17">
        <v>0</v>
      </c>
      <c r="D17">
        <v>1.3333333000000001</v>
      </c>
      <c r="E17">
        <v>0</v>
      </c>
      <c r="F17">
        <v>5.3982999999999999</v>
      </c>
      <c r="G17">
        <v>12.216799999999999</v>
      </c>
      <c r="H17">
        <v>122.1155</v>
      </c>
      <c r="I17">
        <v>6432.4515000000001</v>
      </c>
      <c r="J17">
        <v>89.349000000000004</v>
      </c>
      <c r="K17">
        <v>173.87899999999999</v>
      </c>
      <c r="L17">
        <v>64.374099999999999</v>
      </c>
      <c r="M17">
        <v>0</v>
      </c>
      <c r="N17">
        <v>0</v>
      </c>
      <c r="O17">
        <v>0</v>
      </c>
      <c r="P17">
        <v>0</v>
      </c>
      <c r="Q17">
        <v>0</v>
      </c>
      <c r="R17">
        <v>3.1111111</v>
      </c>
      <c r="S17">
        <v>2.1111111</v>
      </c>
      <c r="T17">
        <v>2.2441</v>
      </c>
      <c r="U17">
        <v>727.06232999999997</v>
      </c>
      <c r="V17">
        <v>0</v>
      </c>
      <c r="W17">
        <v>0</v>
      </c>
      <c r="X17">
        <v>5.9999998560000101E-2</v>
      </c>
      <c r="Y17">
        <v>0</v>
      </c>
      <c r="Z17">
        <v>1.0000000005557299</v>
      </c>
      <c r="AA17">
        <v>0.99999999975443599</v>
      </c>
      <c r="AB17">
        <v>0.46967499999277401</v>
      </c>
      <c r="AC17">
        <v>0.62867133216535198</v>
      </c>
      <c r="AD17">
        <v>0.99999999997761502</v>
      </c>
      <c r="AE17">
        <v>1.000000000023</v>
      </c>
      <c r="AF17">
        <v>0.99999999993786404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0.13999999964000001</v>
      </c>
      <c r="AM17">
        <v>9.4999999595000204E-2</v>
      </c>
      <c r="AN17">
        <v>1.00000000031192</v>
      </c>
      <c r="AO17">
        <v>1.00000000033009</v>
      </c>
      <c r="AP17">
        <v>0</v>
      </c>
      <c r="AQ17">
        <v>0</v>
      </c>
      <c r="AR17">
        <v>2415.0545000000002</v>
      </c>
      <c r="AS17">
        <v>545.89331000000004</v>
      </c>
      <c r="AT17">
        <v>-151.10888</v>
      </c>
      <c r="AU17">
        <v>-72.091020999999998</v>
      </c>
      <c r="AV17">
        <v>-82.248774999999995</v>
      </c>
      <c r="AW17">
        <v>-50.543700999999999</v>
      </c>
      <c r="AX17">
        <v>-20.789401000000002</v>
      </c>
      <c r="AY17">
        <v>-5.4020590000000004</v>
      </c>
      <c r="AZ17">
        <v>-35.237938999999997</v>
      </c>
      <c r="BA17">
        <v>0</v>
      </c>
      <c r="BB17">
        <v>1335.1392000000001</v>
      </c>
      <c r="BC17">
        <v>0</v>
      </c>
      <c r="BD17">
        <v>-4820.4708000000001</v>
      </c>
      <c r="BE17">
        <v>0</v>
      </c>
      <c r="BF17">
        <v>4716.9083000000001</v>
      </c>
      <c r="BG17">
        <v>5005.4976999999999</v>
      </c>
      <c r="BH17">
        <v>-276.74824000000001</v>
      </c>
      <c r="BI17">
        <v>0</v>
      </c>
      <c r="BJ17">
        <v>1376.70343</v>
      </c>
      <c r="BK17" t="s">
        <v>70</v>
      </c>
      <c r="BL17">
        <v>2037</v>
      </c>
      <c r="BM17" s="4">
        <f t="shared" si="0"/>
        <v>-342546.48638994462</v>
      </c>
      <c r="BN17" s="4" cm="1">
        <f t="array" ref="BN17">SUMPRODUCT(1-$AP$3:$BI$3,AP17:BI17,B17:U17)</f>
        <v>28462.060111471452</v>
      </c>
    </row>
    <row r="18" spans="1:66" x14ac:dyDescent="0.25">
      <c r="A18">
        <v>2038</v>
      </c>
      <c r="B18">
        <v>0</v>
      </c>
      <c r="C18">
        <v>0</v>
      </c>
      <c r="D18">
        <v>1.4444444000000001</v>
      </c>
      <c r="E18">
        <v>0</v>
      </c>
      <c r="F18">
        <v>5.3982999999999999</v>
      </c>
      <c r="G18">
        <v>12.216799999999999</v>
      </c>
      <c r="H18">
        <v>122.1155</v>
      </c>
      <c r="I18">
        <v>6382.3656000000001</v>
      </c>
      <c r="J18">
        <v>89.349000000000004</v>
      </c>
      <c r="K18">
        <v>173.87899999999999</v>
      </c>
      <c r="L18">
        <v>64.374099999999999</v>
      </c>
      <c r="M18">
        <v>0</v>
      </c>
      <c r="N18">
        <v>0</v>
      </c>
      <c r="O18">
        <v>0</v>
      </c>
      <c r="P18">
        <v>0</v>
      </c>
      <c r="Q18">
        <v>0</v>
      </c>
      <c r="R18">
        <v>3.2222222</v>
      </c>
      <c r="S18">
        <v>2.2222222</v>
      </c>
      <c r="T18">
        <v>2.2441</v>
      </c>
      <c r="U18">
        <v>727.06232999999997</v>
      </c>
      <c r="V18">
        <v>0</v>
      </c>
      <c r="W18">
        <v>0</v>
      </c>
      <c r="X18">
        <v>6.4999998065000106E-2</v>
      </c>
      <c r="Y18">
        <v>0</v>
      </c>
      <c r="Z18">
        <v>1.0000000005557299</v>
      </c>
      <c r="AA18">
        <v>0.99999999975443699</v>
      </c>
      <c r="AB18">
        <v>0.46967499999277401</v>
      </c>
      <c r="AC18">
        <v>0.62377622032880198</v>
      </c>
      <c r="AD18">
        <v>0.99999999997761602</v>
      </c>
      <c r="AE18">
        <v>1.000000000023</v>
      </c>
      <c r="AF18">
        <v>0.99999999993786304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0.144999999145</v>
      </c>
      <c r="AM18">
        <v>9.9999999100000195E-2</v>
      </c>
      <c r="AN18">
        <v>1.00000000031192</v>
      </c>
      <c r="AO18">
        <v>1.00000000033009</v>
      </c>
      <c r="AP18">
        <v>0</v>
      </c>
      <c r="AQ18">
        <v>0</v>
      </c>
      <c r="AR18">
        <v>2441.3244</v>
      </c>
      <c r="AS18">
        <v>597.00801000000001</v>
      </c>
      <c r="AT18">
        <v>-150.82547</v>
      </c>
      <c r="AU18">
        <v>-71.625095999999999</v>
      </c>
      <c r="AV18">
        <v>-82.960488999999995</v>
      </c>
      <c r="AW18">
        <v>-50.543700999999999</v>
      </c>
      <c r="AX18">
        <v>-18.433084000000001</v>
      </c>
      <c r="AY18">
        <v>-5.1471961999999998</v>
      </c>
      <c r="AZ18">
        <v>-33.481158999999998</v>
      </c>
      <c r="BA18">
        <v>0</v>
      </c>
      <c r="BB18">
        <v>1394.3266000000001</v>
      </c>
      <c r="BC18">
        <v>0</v>
      </c>
      <c r="BD18">
        <v>-4836.7506000000003</v>
      </c>
      <c r="BE18">
        <v>0</v>
      </c>
      <c r="BF18">
        <v>4719.415</v>
      </c>
      <c r="BG18">
        <v>5005.0889999999999</v>
      </c>
      <c r="BH18">
        <v>-279.97453999999999</v>
      </c>
      <c r="BI18">
        <v>0</v>
      </c>
      <c r="BJ18">
        <v>1377.3298299999999</v>
      </c>
      <c r="BK18" t="s">
        <v>70</v>
      </c>
      <c r="BL18">
        <v>2038</v>
      </c>
      <c r="BM18" s="4">
        <f t="shared" si="0"/>
        <v>-339733.94805425056</v>
      </c>
      <c r="BN18" s="4" cm="1">
        <f t="array" ref="BN18">SUMPRODUCT(1-$AP$3:$BI$3,AP18:BI18,B18:U18)</f>
        <v>29855.781030952159</v>
      </c>
    </row>
    <row r="19" spans="1:66" x14ac:dyDescent="0.25">
      <c r="A19">
        <v>2039</v>
      </c>
      <c r="B19">
        <v>0</v>
      </c>
      <c r="C19">
        <v>0</v>
      </c>
      <c r="D19">
        <v>1.6666666999999999</v>
      </c>
      <c r="E19">
        <v>0</v>
      </c>
      <c r="F19">
        <v>5.3982999999999999</v>
      </c>
      <c r="G19">
        <v>12.216799999999999</v>
      </c>
      <c r="H19">
        <v>114.00801</v>
      </c>
      <c r="I19">
        <v>6332.2798000000003</v>
      </c>
      <c r="J19">
        <v>89.349000000000004</v>
      </c>
      <c r="K19">
        <v>173.87899999999999</v>
      </c>
      <c r="L19">
        <v>64.374099999999999</v>
      </c>
      <c r="M19">
        <v>0</v>
      </c>
      <c r="N19">
        <v>0.11111111</v>
      </c>
      <c r="O19">
        <v>0</v>
      </c>
      <c r="P19">
        <v>0</v>
      </c>
      <c r="Q19">
        <v>0</v>
      </c>
      <c r="R19">
        <v>3.4444444000000001</v>
      </c>
      <c r="S19">
        <v>2.3333333000000001</v>
      </c>
      <c r="T19">
        <v>2.2441</v>
      </c>
      <c r="U19">
        <v>727.06232999999997</v>
      </c>
      <c r="V19">
        <v>0</v>
      </c>
      <c r="W19">
        <v>0</v>
      </c>
      <c r="X19">
        <v>7.5000001575000197E-2</v>
      </c>
      <c r="Y19">
        <v>0</v>
      </c>
      <c r="Z19">
        <v>1.0000000005557299</v>
      </c>
      <c r="AA19">
        <v>0.99999999975443599</v>
      </c>
      <c r="AB19">
        <v>0.43849234614709998</v>
      </c>
      <c r="AC19">
        <v>0.61888111826568204</v>
      </c>
      <c r="AD19">
        <v>0.99999999997761602</v>
      </c>
      <c r="AE19">
        <v>1.000000000023</v>
      </c>
      <c r="AF19">
        <v>0.99999999993786304</v>
      </c>
      <c r="AG19">
        <v>0</v>
      </c>
      <c r="AH19">
        <v>4.9999999550000103E-3</v>
      </c>
      <c r="AI19">
        <v>0</v>
      </c>
      <c r="AJ19">
        <v>0</v>
      </c>
      <c r="AK19">
        <v>0</v>
      </c>
      <c r="AL19">
        <v>0.15499999815500001</v>
      </c>
      <c r="AM19">
        <v>0.10499999860500001</v>
      </c>
      <c r="AN19">
        <v>1.00000000031192</v>
      </c>
      <c r="AO19">
        <v>1.00000000033009</v>
      </c>
      <c r="AP19">
        <v>0</v>
      </c>
      <c r="AQ19">
        <v>0</v>
      </c>
      <c r="AR19">
        <v>2467.027</v>
      </c>
      <c r="AS19">
        <v>648.45681000000002</v>
      </c>
      <c r="AT19">
        <v>-151.11491000000001</v>
      </c>
      <c r="AU19">
        <v>-71.346772000000001</v>
      </c>
      <c r="AV19">
        <v>-83.782161000000002</v>
      </c>
      <c r="AW19">
        <v>-50.543700999999999</v>
      </c>
      <c r="AX19">
        <v>-20.695564999999998</v>
      </c>
      <c r="AY19">
        <v>-5.4119609000000004</v>
      </c>
      <c r="AZ19">
        <v>-36.264822000000002</v>
      </c>
      <c r="BA19">
        <v>0</v>
      </c>
      <c r="BB19">
        <v>1456.7764</v>
      </c>
      <c r="BC19">
        <v>0</v>
      </c>
      <c r="BD19">
        <v>-4854.5717999999997</v>
      </c>
      <c r="BE19">
        <v>0</v>
      </c>
      <c r="BF19">
        <v>4719.9576999999999</v>
      </c>
      <c r="BG19">
        <v>5002.5106999999998</v>
      </c>
      <c r="BH19">
        <v>-281.21485000000001</v>
      </c>
      <c r="BI19">
        <v>0</v>
      </c>
      <c r="BJ19">
        <v>1374.79829</v>
      </c>
      <c r="BK19" t="s">
        <v>70</v>
      </c>
      <c r="BL19">
        <v>2039</v>
      </c>
      <c r="BM19" s="4">
        <f t="shared" si="0"/>
        <v>-337051.83108078333</v>
      </c>
      <c r="BN19" s="4" cm="1">
        <f t="array" ref="BN19">SUMPRODUCT(1-$AP$3:$BI$3,AP19:BI19,B19:U19)</f>
        <v>32203.732459644896</v>
      </c>
    </row>
    <row r="20" spans="1:66" x14ac:dyDescent="0.25">
      <c r="A20">
        <v>2040</v>
      </c>
      <c r="B20">
        <v>0</v>
      </c>
      <c r="C20">
        <v>0</v>
      </c>
      <c r="D20">
        <v>1.7777778</v>
      </c>
      <c r="E20">
        <v>0</v>
      </c>
      <c r="F20">
        <v>5.3982999999999999</v>
      </c>
      <c r="G20">
        <v>12.216799999999999</v>
      </c>
      <c r="H20">
        <v>114.00801</v>
      </c>
      <c r="I20">
        <v>6282.1940000000004</v>
      </c>
      <c r="J20">
        <v>89.349000000000004</v>
      </c>
      <c r="K20">
        <v>173.87899999999999</v>
      </c>
      <c r="L20">
        <v>64.374099999999999</v>
      </c>
      <c r="M20">
        <v>0</v>
      </c>
      <c r="N20">
        <v>0.33333332999999998</v>
      </c>
      <c r="O20">
        <v>0</v>
      </c>
      <c r="P20">
        <v>0</v>
      </c>
      <c r="Q20">
        <v>0</v>
      </c>
      <c r="R20">
        <v>3.5555555999999999</v>
      </c>
      <c r="S20">
        <v>2.5555555999999999</v>
      </c>
      <c r="T20">
        <v>2.2441</v>
      </c>
      <c r="U20">
        <v>727.06232999999997</v>
      </c>
      <c r="V20">
        <v>0</v>
      </c>
      <c r="W20">
        <v>0</v>
      </c>
      <c r="X20">
        <v>8.0000001080000202E-2</v>
      </c>
      <c r="Y20">
        <v>0</v>
      </c>
      <c r="Z20">
        <v>1.0000000005557299</v>
      </c>
      <c r="AA20">
        <v>0.99999999975443599</v>
      </c>
      <c r="AB20">
        <v>0.43849234614709998</v>
      </c>
      <c r="AC20">
        <v>0.61398601620256099</v>
      </c>
      <c r="AD20">
        <v>0.99999999997761502</v>
      </c>
      <c r="AE20">
        <v>1.000000000023</v>
      </c>
      <c r="AF20">
        <v>0.99999999993786304</v>
      </c>
      <c r="AG20">
        <v>0</v>
      </c>
      <c r="AH20">
        <v>1.4999999865E-2</v>
      </c>
      <c r="AI20">
        <v>0</v>
      </c>
      <c r="AJ20">
        <v>0</v>
      </c>
      <c r="AK20">
        <v>0</v>
      </c>
      <c r="AL20">
        <v>0.16000000215999999</v>
      </c>
      <c r="AM20">
        <v>0.115000002115</v>
      </c>
      <c r="AN20">
        <v>1.00000000031192</v>
      </c>
      <c r="AO20">
        <v>1.00000000033009</v>
      </c>
      <c r="AP20">
        <v>0</v>
      </c>
      <c r="AQ20">
        <v>0</v>
      </c>
      <c r="AR20">
        <v>2492.0625</v>
      </c>
      <c r="AS20">
        <v>700.25554999999997</v>
      </c>
      <c r="AT20">
        <v>-150.84311</v>
      </c>
      <c r="AU20">
        <v>-71.023613999999995</v>
      </c>
      <c r="AV20">
        <v>-84.516541000000004</v>
      </c>
      <c r="AW20">
        <v>-50.543700999999999</v>
      </c>
      <c r="AX20">
        <v>-18.451436999999999</v>
      </c>
      <c r="AY20">
        <v>-5.1652880000000003</v>
      </c>
      <c r="AZ20">
        <v>-33.980224</v>
      </c>
      <c r="BA20">
        <v>0</v>
      </c>
      <c r="BB20">
        <v>1522.4139</v>
      </c>
      <c r="BC20">
        <v>0</v>
      </c>
      <c r="BD20">
        <v>-4867.1064999999999</v>
      </c>
      <c r="BE20">
        <v>0</v>
      </c>
      <c r="BF20">
        <v>4718.2462999999998</v>
      </c>
      <c r="BG20">
        <v>4997.6356999999998</v>
      </c>
      <c r="BH20">
        <v>-272.65471000000002</v>
      </c>
      <c r="BI20">
        <v>0</v>
      </c>
      <c r="BJ20">
        <v>1376.1714099999999</v>
      </c>
      <c r="BK20" t="s">
        <v>70</v>
      </c>
      <c r="BL20">
        <v>2040</v>
      </c>
      <c r="BM20" s="4">
        <f t="shared" si="0"/>
        <v>-334188.93878889002</v>
      </c>
      <c r="BN20" s="4" cm="1">
        <f t="array" ref="BN20">SUMPRODUCT(1-$AP$3:$BI$3,AP20:BI20,B20:U20)</f>
        <v>34485.527637676983</v>
      </c>
    </row>
    <row r="21" spans="1:66" x14ac:dyDescent="0.25">
      <c r="A21">
        <v>2041</v>
      </c>
      <c r="B21">
        <v>0</v>
      </c>
      <c r="C21">
        <v>0</v>
      </c>
      <c r="D21">
        <v>2</v>
      </c>
      <c r="E21">
        <v>0.33333332999999998</v>
      </c>
      <c r="F21">
        <v>5.3982999999999999</v>
      </c>
      <c r="G21">
        <v>12.216799999999999</v>
      </c>
      <c r="H21">
        <v>114.00801</v>
      </c>
      <c r="I21">
        <v>6228.5306</v>
      </c>
      <c r="J21">
        <v>89.349000000000004</v>
      </c>
      <c r="K21">
        <v>173.87899999999999</v>
      </c>
      <c r="L21">
        <v>64.374099999999999</v>
      </c>
      <c r="M21">
        <v>0</v>
      </c>
      <c r="N21">
        <v>0.55555555000000001</v>
      </c>
      <c r="O21">
        <v>0</v>
      </c>
      <c r="P21">
        <v>0</v>
      </c>
      <c r="Q21">
        <v>0</v>
      </c>
      <c r="R21">
        <v>3.7777778</v>
      </c>
      <c r="S21">
        <v>2.6666666999999999</v>
      </c>
      <c r="T21">
        <v>2.2441</v>
      </c>
      <c r="U21">
        <v>727.06232999999997</v>
      </c>
      <c r="V21">
        <v>0</v>
      </c>
      <c r="W21">
        <v>0</v>
      </c>
      <c r="X21">
        <v>9.0000000090000198E-2</v>
      </c>
      <c r="Y21">
        <v>1.4999999865E-2</v>
      </c>
      <c r="Z21">
        <v>1.0000000005557299</v>
      </c>
      <c r="AA21">
        <v>0.99999999975443599</v>
      </c>
      <c r="AB21">
        <v>0.43849234614709998</v>
      </c>
      <c r="AC21">
        <v>0.60874125980346205</v>
      </c>
      <c r="AD21">
        <v>0.99999999997761502</v>
      </c>
      <c r="AE21">
        <v>1.000000000023</v>
      </c>
      <c r="AF21">
        <v>0.99999999993786304</v>
      </c>
      <c r="AG21">
        <v>0</v>
      </c>
      <c r="AH21">
        <v>2.4999999775E-2</v>
      </c>
      <c r="AI21">
        <v>0</v>
      </c>
      <c r="AJ21">
        <v>0</v>
      </c>
      <c r="AK21">
        <v>0</v>
      </c>
      <c r="AL21">
        <v>0.17000000117</v>
      </c>
      <c r="AM21">
        <v>0.12000000162</v>
      </c>
      <c r="AN21">
        <v>1.00000000031192</v>
      </c>
      <c r="AO21">
        <v>1.00000000033009</v>
      </c>
      <c r="AP21">
        <v>0</v>
      </c>
      <c r="AQ21">
        <v>0</v>
      </c>
      <c r="AR21">
        <v>2516.8661000000002</v>
      </c>
      <c r="AS21">
        <v>752.47972000000004</v>
      </c>
      <c r="AT21">
        <v>-150.66578999999999</v>
      </c>
      <c r="AU21">
        <v>-70.781001000000003</v>
      </c>
      <c r="AV21">
        <v>-85.530581999999995</v>
      </c>
      <c r="AW21">
        <v>-50.543700999999999</v>
      </c>
      <c r="AX21">
        <v>-20.645206000000002</v>
      </c>
      <c r="AY21">
        <v>-5.4215739999999997</v>
      </c>
      <c r="AZ21">
        <v>-36.538507000000003</v>
      </c>
      <c r="BA21">
        <v>0</v>
      </c>
      <c r="BB21">
        <v>1590.7950000000001</v>
      </c>
      <c r="BC21">
        <v>0</v>
      </c>
      <c r="BD21">
        <v>-4883.3397000000004</v>
      </c>
      <c r="BE21">
        <v>0</v>
      </c>
      <c r="BF21">
        <v>4715.7605000000003</v>
      </c>
      <c r="BG21">
        <v>4991.6614</v>
      </c>
      <c r="BH21">
        <v>-275.67795000000001</v>
      </c>
      <c r="BI21">
        <v>0</v>
      </c>
      <c r="BJ21">
        <v>1377.76117</v>
      </c>
      <c r="BK21" t="s">
        <v>70</v>
      </c>
      <c r="BL21">
        <v>2041</v>
      </c>
      <c r="BM21" s="4">
        <f t="shared" si="0"/>
        <v>-332000.32499838993</v>
      </c>
      <c r="BN21" s="4" cm="1">
        <f t="array" ref="BN21">SUMPRODUCT(1-$AP$3:$BI$3,AP21:BI21,B21:U21)</f>
        <v>37294.526322059595</v>
      </c>
    </row>
    <row r="22" spans="1:66" x14ac:dyDescent="0.25">
      <c r="A22">
        <v>2042</v>
      </c>
      <c r="B22">
        <v>0</v>
      </c>
      <c r="C22">
        <v>0</v>
      </c>
      <c r="D22">
        <v>2.1111111</v>
      </c>
      <c r="E22">
        <v>0.55555555000000001</v>
      </c>
      <c r="F22">
        <v>5.3982999999999999</v>
      </c>
      <c r="G22">
        <v>12.216799999999999</v>
      </c>
      <c r="H22">
        <v>114.00801</v>
      </c>
      <c r="I22">
        <v>6178.4448000000002</v>
      </c>
      <c r="J22">
        <v>89.349000000000004</v>
      </c>
      <c r="K22">
        <v>173.87899999999999</v>
      </c>
      <c r="L22">
        <v>64.374099999999999</v>
      </c>
      <c r="M22">
        <v>0</v>
      </c>
      <c r="N22">
        <v>0.77777777999999997</v>
      </c>
      <c r="O22">
        <v>0</v>
      </c>
      <c r="P22">
        <v>0</v>
      </c>
      <c r="Q22">
        <v>0</v>
      </c>
      <c r="R22">
        <v>4</v>
      </c>
      <c r="S22">
        <v>2.7777778</v>
      </c>
      <c r="T22">
        <v>2.2441</v>
      </c>
      <c r="U22">
        <v>727.06232999999997</v>
      </c>
      <c r="V22">
        <v>0</v>
      </c>
      <c r="W22">
        <v>0</v>
      </c>
      <c r="X22">
        <v>9.4999999595000204E-2</v>
      </c>
      <c r="Y22">
        <v>2.4999999775E-2</v>
      </c>
      <c r="Z22">
        <v>1.0000000005557299</v>
      </c>
      <c r="AA22">
        <v>0.99999999975443599</v>
      </c>
      <c r="AB22">
        <v>0.43849234614709998</v>
      </c>
      <c r="AC22">
        <v>0.603846157740342</v>
      </c>
      <c r="AD22">
        <v>0.99999999997761502</v>
      </c>
      <c r="AE22">
        <v>1.000000000023</v>
      </c>
      <c r="AF22">
        <v>0.99999999993786304</v>
      </c>
      <c r="AG22">
        <v>0</v>
      </c>
      <c r="AH22">
        <v>3.5000000135000098E-2</v>
      </c>
      <c r="AI22">
        <v>0</v>
      </c>
      <c r="AJ22">
        <v>0</v>
      </c>
      <c r="AK22">
        <v>0</v>
      </c>
      <c r="AL22">
        <v>0.18000000018000001</v>
      </c>
      <c r="AM22">
        <v>0.12500000112500001</v>
      </c>
      <c r="AN22">
        <v>1.00000000031192</v>
      </c>
      <c r="AO22">
        <v>1.00000000033009</v>
      </c>
      <c r="AP22">
        <v>0</v>
      </c>
      <c r="AQ22">
        <v>0</v>
      </c>
      <c r="AR22">
        <v>2541.4875999999999</v>
      </c>
      <c r="AS22">
        <v>805.22612000000004</v>
      </c>
      <c r="AT22">
        <v>-150.90460999999999</v>
      </c>
      <c r="AU22">
        <v>-70.636256000000003</v>
      </c>
      <c r="AV22">
        <v>-86.396298999999999</v>
      </c>
      <c r="AW22">
        <v>-50.543700999999999</v>
      </c>
      <c r="AX22">
        <v>-22.616700999999999</v>
      </c>
      <c r="AY22">
        <v>-5.6457319999999998</v>
      </c>
      <c r="AZ22">
        <v>-34.223464999999997</v>
      </c>
      <c r="BA22">
        <v>0</v>
      </c>
      <c r="BB22">
        <v>1660.3486</v>
      </c>
      <c r="BC22">
        <v>0</v>
      </c>
      <c r="BD22">
        <v>-4902.9567999999999</v>
      </c>
      <c r="BE22">
        <v>0</v>
      </c>
      <c r="BF22">
        <v>4712.5590000000002</v>
      </c>
      <c r="BG22">
        <v>4985.0313999999998</v>
      </c>
      <c r="BH22">
        <v>-279.04977000000002</v>
      </c>
      <c r="BI22">
        <v>0</v>
      </c>
      <c r="BJ22">
        <v>1379.6104399999999</v>
      </c>
      <c r="BK22" t="s">
        <v>70</v>
      </c>
      <c r="BL22">
        <v>2042</v>
      </c>
      <c r="BM22" s="4">
        <f t="shared" si="0"/>
        <v>-329640.6883042141</v>
      </c>
      <c r="BN22" s="4" cm="1">
        <f t="array" ref="BN22">SUMPRODUCT(1-$AP$3:$BI$3,AP22:BI22,B22:U22)</f>
        <v>39801.638326200351</v>
      </c>
    </row>
    <row r="23" spans="1:66" x14ac:dyDescent="0.25">
      <c r="A23">
        <v>2043</v>
      </c>
      <c r="B23">
        <v>0</v>
      </c>
      <c r="C23">
        <v>0</v>
      </c>
      <c r="D23">
        <v>2.3333333000000001</v>
      </c>
      <c r="E23">
        <v>0.88888889000000004</v>
      </c>
      <c r="F23">
        <v>5.3982999999999999</v>
      </c>
      <c r="G23">
        <v>12.216799999999999</v>
      </c>
      <c r="H23">
        <v>106.87681000000001</v>
      </c>
      <c r="I23">
        <v>6081.8507</v>
      </c>
      <c r="J23">
        <v>89.349000000000004</v>
      </c>
      <c r="K23">
        <v>173.87899999999999</v>
      </c>
      <c r="L23">
        <v>64.374099999999999</v>
      </c>
      <c r="M23">
        <v>0</v>
      </c>
      <c r="N23">
        <v>1</v>
      </c>
      <c r="O23">
        <v>0</v>
      </c>
      <c r="P23">
        <v>0</v>
      </c>
      <c r="Q23">
        <v>0</v>
      </c>
      <c r="R23">
        <v>4.1111110999999996</v>
      </c>
      <c r="S23">
        <v>2.8888889</v>
      </c>
      <c r="T23">
        <v>2.2441</v>
      </c>
      <c r="U23">
        <v>727.06232999999997</v>
      </c>
      <c r="V23">
        <v>0</v>
      </c>
      <c r="W23">
        <v>0</v>
      </c>
      <c r="X23">
        <v>0.10499999860500001</v>
      </c>
      <c r="Y23">
        <v>4.0000000090000098E-2</v>
      </c>
      <c r="Z23">
        <v>1.0000000005557299</v>
      </c>
      <c r="AA23">
        <v>0.99999999975443599</v>
      </c>
      <c r="AB23">
        <v>0.41106465383982899</v>
      </c>
      <c r="AC23">
        <v>0.59440559817664795</v>
      </c>
      <c r="AD23">
        <v>0.99999999997761502</v>
      </c>
      <c r="AE23">
        <v>1.000000000023</v>
      </c>
      <c r="AF23">
        <v>0.99999999993786304</v>
      </c>
      <c r="AG23">
        <v>0</v>
      </c>
      <c r="AH23">
        <v>4.5000000045000099E-2</v>
      </c>
      <c r="AI23">
        <v>0</v>
      </c>
      <c r="AJ23">
        <v>0</v>
      </c>
      <c r="AK23">
        <v>0</v>
      </c>
      <c r="AL23">
        <v>0.184999999685</v>
      </c>
      <c r="AM23">
        <v>0.13000000063</v>
      </c>
      <c r="AN23">
        <v>1.00000000031192</v>
      </c>
      <c r="AO23">
        <v>1.00000000033009</v>
      </c>
      <c r="AP23">
        <v>0</v>
      </c>
      <c r="AQ23">
        <v>0</v>
      </c>
      <c r="AR23">
        <v>2565.8915999999999</v>
      </c>
      <c r="AS23">
        <v>858.49014999999997</v>
      </c>
      <c r="AT23">
        <v>-150.81961999999999</v>
      </c>
      <c r="AU23">
        <v>-70.454132999999999</v>
      </c>
      <c r="AV23">
        <v>-87.298478000000003</v>
      </c>
      <c r="AW23">
        <v>-50.543700999999999</v>
      </c>
      <c r="AX23">
        <v>-23.466379</v>
      </c>
      <c r="AY23">
        <v>-5.7499022000000002</v>
      </c>
      <c r="AZ23">
        <v>-36.729827</v>
      </c>
      <c r="BA23">
        <v>0</v>
      </c>
      <c r="BB23">
        <v>1730.2809999999999</v>
      </c>
      <c r="BC23">
        <v>0</v>
      </c>
      <c r="BD23">
        <v>-4923.9228000000003</v>
      </c>
      <c r="BE23">
        <v>0</v>
      </c>
      <c r="BF23">
        <v>4708.7412000000004</v>
      </c>
      <c r="BG23">
        <v>4977.7591000000002</v>
      </c>
      <c r="BH23">
        <v>-280.38384000000002</v>
      </c>
      <c r="BI23">
        <v>0</v>
      </c>
      <c r="BJ23">
        <v>1379.6043299999999</v>
      </c>
      <c r="BK23" t="s">
        <v>70</v>
      </c>
      <c r="BL23">
        <v>2043</v>
      </c>
      <c r="BM23" s="4">
        <f t="shared" si="0"/>
        <v>-324494.46343414573</v>
      </c>
      <c r="BN23" s="4" cm="1">
        <f t="array" ref="BN23">SUMPRODUCT(1-$AP$3:$BI$3,AP23:BI23,B23:U23)</f>
        <v>42218.814896191019</v>
      </c>
    </row>
    <row r="24" spans="1:66" x14ac:dyDescent="0.25">
      <c r="A24">
        <v>2044</v>
      </c>
      <c r="B24">
        <v>0</v>
      </c>
      <c r="C24">
        <v>0</v>
      </c>
      <c r="D24">
        <v>2.5555555999999999</v>
      </c>
      <c r="E24">
        <v>1.2222222</v>
      </c>
      <c r="F24">
        <v>5.3982999999999999</v>
      </c>
      <c r="G24">
        <v>12.216799999999999</v>
      </c>
      <c r="H24">
        <v>106.87681000000001</v>
      </c>
      <c r="I24">
        <v>6031.7647999999999</v>
      </c>
      <c r="J24">
        <v>89.349000000000004</v>
      </c>
      <c r="K24">
        <v>173.87899999999999</v>
      </c>
      <c r="L24">
        <v>64.374099999999999</v>
      </c>
      <c r="M24">
        <v>0</v>
      </c>
      <c r="N24">
        <v>1.2222222</v>
      </c>
      <c r="O24">
        <v>0</v>
      </c>
      <c r="P24">
        <v>0</v>
      </c>
      <c r="Q24">
        <v>0</v>
      </c>
      <c r="R24">
        <v>4.3333332999999996</v>
      </c>
      <c r="S24">
        <v>3.1111111</v>
      </c>
      <c r="T24">
        <v>2.2441</v>
      </c>
      <c r="U24">
        <v>727.06232999999997</v>
      </c>
      <c r="V24">
        <v>0</v>
      </c>
      <c r="W24">
        <v>0</v>
      </c>
      <c r="X24">
        <v>0.115000002115</v>
      </c>
      <c r="Y24">
        <v>5.4999999055000102E-2</v>
      </c>
      <c r="Z24">
        <v>1.0000000005557299</v>
      </c>
      <c r="AA24">
        <v>0.99999999975443599</v>
      </c>
      <c r="AB24">
        <v>0.41106465383982899</v>
      </c>
      <c r="AC24">
        <v>0.58951048634009695</v>
      </c>
      <c r="AD24">
        <v>0.99999999997761602</v>
      </c>
      <c r="AE24">
        <v>1.000000000023</v>
      </c>
      <c r="AF24">
        <v>0.99999999993786304</v>
      </c>
      <c r="AG24">
        <v>0</v>
      </c>
      <c r="AH24">
        <v>5.4999999055000102E-2</v>
      </c>
      <c r="AI24">
        <v>0</v>
      </c>
      <c r="AJ24">
        <v>0</v>
      </c>
      <c r="AK24">
        <v>0</v>
      </c>
      <c r="AL24">
        <v>0.19499999869500001</v>
      </c>
      <c r="AM24">
        <v>0.13999999964000001</v>
      </c>
      <c r="AN24">
        <v>1.00000000031192</v>
      </c>
      <c r="AO24">
        <v>1.00000000033009</v>
      </c>
      <c r="AP24">
        <v>0</v>
      </c>
      <c r="AQ24">
        <v>0</v>
      </c>
      <c r="AR24">
        <v>2589.962</v>
      </c>
      <c r="AS24">
        <v>923.29187000000002</v>
      </c>
      <c r="AT24">
        <v>-150.47842</v>
      </c>
      <c r="AU24">
        <v>-70.201358999999997</v>
      </c>
      <c r="AV24">
        <v>-88.257377000000005</v>
      </c>
      <c r="AW24">
        <v>-50.543700999999999</v>
      </c>
      <c r="AX24">
        <v>-23.791128</v>
      </c>
      <c r="AY24">
        <v>-5.7954115000000002</v>
      </c>
      <c r="AZ24">
        <v>-34.327922000000001</v>
      </c>
      <c r="BA24">
        <v>0</v>
      </c>
      <c r="BB24">
        <v>1800.2718</v>
      </c>
      <c r="BC24">
        <v>0</v>
      </c>
      <c r="BD24">
        <v>-4938.1229999999996</v>
      </c>
      <c r="BE24">
        <v>0</v>
      </c>
      <c r="BF24">
        <v>4704.2659999999996</v>
      </c>
      <c r="BG24">
        <v>4969.5108</v>
      </c>
      <c r="BH24">
        <v>-271.82837999999998</v>
      </c>
      <c r="BI24">
        <v>0</v>
      </c>
      <c r="BJ24">
        <v>1381.00125</v>
      </c>
      <c r="BK24" t="s">
        <v>70</v>
      </c>
      <c r="BL24">
        <v>2044</v>
      </c>
      <c r="BM24" s="4">
        <f t="shared" si="0"/>
        <v>-321923.60008662799</v>
      </c>
      <c r="BN24" s="4" cm="1">
        <f t="array" ref="BN24">SUMPRODUCT(1-$AP$3:$BI$3,AP24:BI24,B24:U24)</f>
        <v>45793.444594782348</v>
      </c>
    </row>
    <row r="25" spans="1:66" x14ac:dyDescent="0.25">
      <c r="A25">
        <v>2045</v>
      </c>
      <c r="B25">
        <v>0</v>
      </c>
      <c r="C25">
        <v>0</v>
      </c>
      <c r="D25">
        <v>2.7777778</v>
      </c>
      <c r="E25">
        <v>1.6666666999999999</v>
      </c>
      <c r="F25">
        <v>5.3982999999999999</v>
      </c>
      <c r="G25">
        <v>12.216799999999999</v>
      </c>
      <c r="H25">
        <v>106.87681000000001</v>
      </c>
      <c r="I25">
        <v>5981.6790000000001</v>
      </c>
      <c r="J25">
        <v>89.349000000000004</v>
      </c>
      <c r="K25">
        <v>173.87899999999999</v>
      </c>
      <c r="L25">
        <v>64.374099999999999</v>
      </c>
      <c r="M25">
        <v>0</v>
      </c>
      <c r="N25">
        <v>1.5555555999999999</v>
      </c>
      <c r="O25">
        <v>0</v>
      </c>
      <c r="P25">
        <v>0</v>
      </c>
      <c r="Q25">
        <v>0</v>
      </c>
      <c r="R25">
        <v>4.5555555999999999</v>
      </c>
      <c r="S25">
        <v>3.2222222</v>
      </c>
      <c r="T25">
        <v>2.2441</v>
      </c>
      <c r="U25">
        <v>727.06232999999997</v>
      </c>
      <c r="V25">
        <v>0</v>
      </c>
      <c r="W25">
        <v>0</v>
      </c>
      <c r="X25">
        <v>0.12500000112500001</v>
      </c>
      <c r="Y25">
        <v>7.5000001575000197E-2</v>
      </c>
      <c r="Z25">
        <v>1.0000000005557299</v>
      </c>
      <c r="AA25">
        <v>0.99999999975443599</v>
      </c>
      <c r="AB25">
        <v>0.41106465383982899</v>
      </c>
      <c r="AC25">
        <v>0.58461538427697701</v>
      </c>
      <c r="AD25">
        <v>0.99999999997761502</v>
      </c>
      <c r="AE25">
        <v>1.000000000023</v>
      </c>
      <c r="AF25">
        <v>0.99999999993786304</v>
      </c>
      <c r="AG25">
        <v>0</v>
      </c>
      <c r="AH25">
        <v>7.0000002070000095E-2</v>
      </c>
      <c r="AI25">
        <v>0</v>
      </c>
      <c r="AJ25">
        <v>0</v>
      </c>
      <c r="AK25">
        <v>0</v>
      </c>
      <c r="AL25">
        <v>0.205000002205</v>
      </c>
      <c r="AM25">
        <v>0.144999999145</v>
      </c>
      <c r="AN25">
        <v>1.00000000031192</v>
      </c>
      <c r="AO25">
        <v>1.00000000033009</v>
      </c>
      <c r="AP25">
        <v>0</v>
      </c>
      <c r="AQ25">
        <v>0</v>
      </c>
      <c r="AR25">
        <v>2613.6205</v>
      </c>
      <c r="AS25">
        <v>995.95275000000004</v>
      </c>
      <c r="AT25">
        <v>-150.73748000000001</v>
      </c>
      <c r="AU25">
        <v>-70.138925</v>
      </c>
      <c r="AV25">
        <v>-89.252380000000002</v>
      </c>
      <c r="AW25">
        <v>-50.543700999999999</v>
      </c>
      <c r="AX25">
        <v>-19.921641000000001</v>
      </c>
      <c r="AY25">
        <v>-5.8238963999999998</v>
      </c>
      <c r="AZ25">
        <v>-32.311790000000002</v>
      </c>
      <c r="BA25">
        <v>0</v>
      </c>
      <c r="BB25">
        <v>1870.0572999999999</v>
      </c>
      <c r="BC25">
        <v>0</v>
      </c>
      <c r="BD25">
        <v>-4947.8292000000001</v>
      </c>
      <c r="BE25">
        <v>0</v>
      </c>
      <c r="BF25">
        <v>4699.0976000000001</v>
      </c>
      <c r="BG25">
        <v>4960.1215000000002</v>
      </c>
      <c r="BH25">
        <v>-266.02602000000002</v>
      </c>
      <c r="BI25">
        <v>0</v>
      </c>
      <c r="BJ25">
        <v>1398.0200500000001</v>
      </c>
      <c r="BK25" t="s">
        <v>70</v>
      </c>
      <c r="BL25">
        <v>2045</v>
      </c>
      <c r="BM25" s="4">
        <f t="shared" si="0"/>
        <v>-319015.46724647639</v>
      </c>
      <c r="BN25" s="4" cm="1">
        <f t="array" ref="BN25">SUMPRODUCT(1-$AP$3:$BI$3,AP25:BI25,B25:U25)</f>
        <v>49218.570389683067</v>
      </c>
    </row>
    <row r="26" spans="1:66" x14ac:dyDescent="0.25">
      <c r="A26">
        <v>2046</v>
      </c>
      <c r="B26">
        <v>0</v>
      </c>
      <c r="C26">
        <v>0</v>
      </c>
      <c r="D26">
        <v>2.8888889</v>
      </c>
      <c r="E26">
        <v>2.1111111</v>
      </c>
      <c r="F26">
        <v>5.3982999999999999</v>
      </c>
      <c r="G26">
        <v>12.216799999999999</v>
      </c>
      <c r="H26">
        <v>106.87681000000001</v>
      </c>
      <c r="I26">
        <v>5885.0848999999998</v>
      </c>
      <c r="J26">
        <v>89.349000000000004</v>
      </c>
      <c r="K26">
        <v>173.87899999999999</v>
      </c>
      <c r="L26">
        <v>64.374099999999999</v>
      </c>
      <c r="M26">
        <v>0</v>
      </c>
      <c r="N26">
        <v>1.7777778</v>
      </c>
      <c r="O26">
        <v>0</v>
      </c>
      <c r="P26">
        <v>0</v>
      </c>
      <c r="Q26">
        <v>0</v>
      </c>
      <c r="R26">
        <v>4.6666667000000004</v>
      </c>
      <c r="S26">
        <v>3.4444444000000001</v>
      </c>
      <c r="T26">
        <v>2.2441</v>
      </c>
      <c r="U26">
        <v>727.06232999999997</v>
      </c>
      <c r="V26">
        <v>0</v>
      </c>
      <c r="W26">
        <v>0</v>
      </c>
      <c r="X26">
        <v>0.13000000063</v>
      </c>
      <c r="Y26">
        <v>9.4999999595000204E-2</v>
      </c>
      <c r="Z26">
        <v>1.0000000005557299</v>
      </c>
      <c r="AA26">
        <v>0.99999999975443599</v>
      </c>
      <c r="AB26">
        <v>0.41106465383982899</v>
      </c>
      <c r="AC26">
        <v>0.57517482471328496</v>
      </c>
      <c r="AD26">
        <v>0.99999999997761602</v>
      </c>
      <c r="AE26">
        <v>1.000000000023</v>
      </c>
      <c r="AF26">
        <v>0.99999999993786304</v>
      </c>
      <c r="AG26">
        <v>0</v>
      </c>
      <c r="AH26">
        <v>8.0000001080000202E-2</v>
      </c>
      <c r="AI26">
        <v>0</v>
      </c>
      <c r="AJ26">
        <v>0</v>
      </c>
      <c r="AK26">
        <v>0</v>
      </c>
      <c r="AL26">
        <v>0.21000000170999999</v>
      </c>
      <c r="AM26">
        <v>0.15499999815500001</v>
      </c>
      <c r="AN26">
        <v>1.00000000031192</v>
      </c>
      <c r="AO26">
        <v>1.00000000033009</v>
      </c>
      <c r="AP26">
        <v>0</v>
      </c>
      <c r="AQ26">
        <v>0</v>
      </c>
      <c r="AR26">
        <v>2636.3933000000002</v>
      </c>
      <c r="AS26">
        <v>1072.4644000000001</v>
      </c>
      <c r="AT26">
        <v>-150.37175999999999</v>
      </c>
      <c r="AU26">
        <v>-70.020009000000002</v>
      </c>
      <c r="AV26">
        <v>-90.268816999999999</v>
      </c>
      <c r="AW26">
        <v>-50.543700999999999</v>
      </c>
      <c r="AX26">
        <v>-21.477886000000002</v>
      </c>
      <c r="AY26">
        <v>-5.8559152000000001</v>
      </c>
      <c r="AZ26">
        <v>-31.449280999999999</v>
      </c>
      <c r="BA26">
        <v>0</v>
      </c>
      <c r="BB26">
        <v>1941.1205</v>
      </c>
      <c r="BC26">
        <v>0</v>
      </c>
      <c r="BD26">
        <v>-4962.9452000000001</v>
      </c>
      <c r="BE26">
        <v>0</v>
      </c>
      <c r="BF26">
        <v>4691.1616000000004</v>
      </c>
      <c r="BG26">
        <v>4947.6556</v>
      </c>
      <c r="BH26">
        <v>-263.37137000000001</v>
      </c>
      <c r="BI26">
        <v>0</v>
      </c>
      <c r="BJ26">
        <v>1412.49415</v>
      </c>
      <c r="BK26" t="s">
        <v>70</v>
      </c>
      <c r="BL26">
        <v>2046</v>
      </c>
      <c r="BM26" s="4">
        <f t="shared" si="0"/>
        <v>-314321.58623332169</v>
      </c>
      <c r="BN26" s="4" cm="1">
        <f t="array" ref="BN26">SUMPRODUCT(1-$AP$3:$BI$3,AP26:BI26,B26:U26)</f>
        <v>52265.232019211471</v>
      </c>
    </row>
    <row r="27" spans="1:66" x14ac:dyDescent="0.25">
      <c r="A27">
        <v>2047</v>
      </c>
      <c r="B27">
        <v>0</v>
      </c>
      <c r="C27">
        <v>0</v>
      </c>
      <c r="D27">
        <v>3.1111111</v>
      </c>
      <c r="E27">
        <v>2.5555555999999999</v>
      </c>
      <c r="F27">
        <v>5.3982999999999999</v>
      </c>
      <c r="G27">
        <v>12.216799999999999</v>
      </c>
      <c r="H27">
        <v>100.55507</v>
      </c>
      <c r="I27">
        <v>5838.5766000000003</v>
      </c>
      <c r="J27">
        <v>89.349000000000004</v>
      </c>
      <c r="K27">
        <v>173.87899999999999</v>
      </c>
      <c r="L27">
        <v>64.374099999999999</v>
      </c>
      <c r="M27">
        <v>0</v>
      </c>
      <c r="N27">
        <v>2.1111111</v>
      </c>
      <c r="O27">
        <v>0</v>
      </c>
      <c r="P27">
        <v>0</v>
      </c>
      <c r="Q27">
        <v>0</v>
      </c>
      <c r="R27">
        <v>4.8888889000000004</v>
      </c>
      <c r="S27">
        <v>3.5555555999999999</v>
      </c>
      <c r="T27">
        <v>2.2441</v>
      </c>
      <c r="U27">
        <v>727.06232999999997</v>
      </c>
      <c r="V27">
        <v>0</v>
      </c>
      <c r="W27">
        <v>0</v>
      </c>
      <c r="X27">
        <v>0.13999999964000001</v>
      </c>
      <c r="Y27">
        <v>0.115000002115</v>
      </c>
      <c r="Z27">
        <v>1.0000000005557299</v>
      </c>
      <c r="AA27">
        <v>0.99999999975443599</v>
      </c>
      <c r="AB27">
        <v>0.38675026922481898</v>
      </c>
      <c r="AC27">
        <v>0.57062936721271196</v>
      </c>
      <c r="AD27">
        <v>0.99999999997761602</v>
      </c>
      <c r="AE27">
        <v>1.000000000023</v>
      </c>
      <c r="AF27">
        <v>0.99999999993786304</v>
      </c>
      <c r="AG27">
        <v>0</v>
      </c>
      <c r="AH27">
        <v>9.4999999595000204E-2</v>
      </c>
      <c r="AI27">
        <v>0</v>
      </c>
      <c r="AJ27">
        <v>0</v>
      </c>
      <c r="AK27">
        <v>0</v>
      </c>
      <c r="AL27">
        <v>0.22000000072000001</v>
      </c>
      <c r="AM27">
        <v>0.16000000215999999</v>
      </c>
      <c r="AN27">
        <v>1.00000000031192</v>
      </c>
      <c r="AO27">
        <v>1.00000000033009</v>
      </c>
      <c r="AP27">
        <v>0</v>
      </c>
      <c r="AQ27">
        <v>0</v>
      </c>
      <c r="AR27">
        <v>2658.3128999999999</v>
      </c>
      <c r="AS27">
        <v>1151.1604</v>
      </c>
      <c r="AT27">
        <v>-150.42323999999999</v>
      </c>
      <c r="AU27">
        <v>-69.999270999999993</v>
      </c>
      <c r="AV27">
        <v>-91.295469999999995</v>
      </c>
      <c r="AW27">
        <v>-50.543700999999999</v>
      </c>
      <c r="AX27">
        <v>-23.217962</v>
      </c>
      <c r="AY27">
        <v>-5.8849672000000002</v>
      </c>
      <c r="AZ27">
        <v>-35.770192000000002</v>
      </c>
      <c r="BA27">
        <v>0</v>
      </c>
      <c r="BB27">
        <v>2013.6643999999999</v>
      </c>
      <c r="BC27">
        <v>0</v>
      </c>
      <c r="BD27">
        <v>-4982.1526000000003</v>
      </c>
      <c r="BE27">
        <v>0</v>
      </c>
      <c r="BF27">
        <v>4680.5688</v>
      </c>
      <c r="BG27">
        <v>4932.2128000000002</v>
      </c>
      <c r="BH27">
        <v>-271.30023</v>
      </c>
      <c r="BI27">
        <v>0</v>
      </c>
      <c r="BJ27">
        <v>1428.4931299999901</v>
      </c>
      <c r="BK27" t="s">
        <v>70</v>
      </c>
      <c r="BL27">
        <v>2047</v>
      </c>
      <c r="BM27" s="4">
        <f t="shared" si="0"/>
        <v>-311959.96184445132</v>
      </c>
      <c r="BN27" s="4" cm="1">
        <f t="array" ref="BN27">SUMPRODUCT(1-$AP$3:$BI$3,AP27:BI27,B27:U27)</f>
        <v>55882.768137134277</v>
      </c>
    </row>
    <row r="28" spans="1:66" x14ac:dyDescent="0.25">
      <c r="A28">
        <v>2048</v>
      </c>
      <c r="B28">
        <v>0</v>
      </c>
      <c r="C28">
        <v>0</v>
      </c>
      <c r="D28">
        <v>3.3333333000000001</v>
      </c>
      <c r="E28">
        <v>3.1111111</v>
      </c>
      <c r="F28">
        <v>5.3982999999999999</v>
      </c>
      <c r="G28">
        <v>12.216799999999999</v>
      </c>
      <c r="H28">
        <v>100.55507</v>
      </c>
      <c r="I28">
        <v>5731.2498999999998</v>
      </c>
      <c r="J28">
        <v>89.349000000000004</v>
      </c>
      <c r="K28">
        <v>173.87899999999999</v>
      </c>
      <c r="L28">
        <v>64.374099999999999</v>
      </c>
      <c r="M28">
        <v>0</v>
      </c>
      <c r="N28">
        <v>2.3333333000000001</v>
      </c>
      <c r="O28">
        <v>0</v>
      </c>
      <c r="P28">
        <v>0</v>
      </c>
      <c r="Q28">
        <v>0</v>
      </c>
      <c r="R28">
        <v>5.1111110999999996</v>
      </c>
      <c r="S28">
        <v>3.6666666999999999</v>
      </c>
      <c r="T28">
        <v>2.2441</v>
      </c>
      <c r="U28">
        <v>727.06232999999997</v>
      </c>
      <c r="V28">
        <v>0</v>
      </c>
      <c r="W28">
        <v>0</v>
      </c>
      <c r="X28">
        <v>0.14999999864999999</v>
      </c>
      <c r="Y28">
        <v>0.13999999964000001</v>
      </c>
      <c r="Z28">
        <v>1.0000000005557299</v>
      </c>
      <c r="AA28">
        <v>0.99999999975443599</v>
      </c>
      <c r="AB28">
        <v>0.38675026922481898</v>
      </c>
      <c r="AC28">
        <v>0.56013986418794504</v>
      </c>
      <c r="AD28">
        <v>0.99999999997761502</v>
      </c>
      <c r="AE28">
        <v>1.000000000023</v>
      </c>
      <c r="AF28">
        <v>0.99999999993786304</v>
      </c>
      <c r="AG28">
        <v>0</v>
      </c>
      <c r="AH28">
        <v>0.10499999860500001</v>
      </c>
      <c r="AI28">
        <v>0</v>
      </c>
      <c r="AJ28">
        <v>0</v>
      </c>
      <c r="AK28">
        <v>0</v>
      </c>
      <c r="AL28">
        <v>0.22999999972999999</v>
      </c>
      <c r="AM28">
        <v>0.16500000166500001</v>
      </c>
      <c r="AN28">
        <v>1.00000000031192</v>
      </c>
      <c r="AO28">
        <v>1.00000000033009</v>
      </c>
      <c r="AP28">
        <v>0</v>
      </c>
      <c r="AQ28">
        <v>0</v>
      </c>
      <c r="AR28">
        <v>2679.0745999999999</v>
      </c>
      <c r="AS28">
        <v>1234.3949</v>
      </c>
      <c r="AT28">
        <v>-150.23447999999999</v>
      </c>
      <c r="AU28">
        <v>-69.985726</v>
      </c>
      <c r="AV28">
        <v>-92.333511000000001</v>
      </c>
      <c r="AW28">
        <v>-50.543700999999999</v>
      </c>
      <c r="AX28">
        <v>-24.064211</v>
      </c>
      <c r="AY28">
        <v>-5.9119605000000002</v>
      </c>
      <c r="AZ28">
        <v>-34.124443999999997</v>
      </c>
      <c r="BA28">
        <v>0</v>
      </c>
      <c r="BB28">
        <v>2088.2907</v>
      </c>
      <c r="BC28">
        <v>0</v>
      </c>
      <c r="BD28">
        <v>-4995.5045</v>
      </c>
      <c r="BE28">
        <v>0</v>
      </c>
      <c r="BF28">
        <v>4666.1875</v>
      </c>
      <c r="BG28">
        <v>4912.7942999999996</v>
      </c>
      <c r="BH28">
        <v>-267.50040000000001</v>
      </c>
      <c r="BI28">
        <v>0</v>
      </c>
      <c r="BJ28">
        <v>1442.09799</v>
      </c>
      <c r="BK28" t="s">
        <v>70</v>
      </c>
      <c r="BL28">
        <v>2048</v>
      </c>
      <c r="BM28" s="4">
        <f t="shared" si="0"/>
        <v>-306604.30336117034</v>
      </c>
      <c r="BN28" s="4" cm="1">
        <f t="array" ref="BN28">SUMPRODUCT(1-$AP$3:$BI$3,AP28:BI28,B28:U28)</f>
        <v>59506.248472618943</v>
      </c>
    </row>
    <row r="29" spans="1:66" x14ac:dyDescent="0.25">
      <c r="A29">
        <v>2049</v>
      </c>
      <c r="B29">
        <v>0</v>
      </c>
      <c r="C29">
        <v>0</v>
      </c>
      <c r="D29">
        <v>3.5555555999999999</v>
      </c>
      <c r="E29">
        <v>3.6666666999999999</v>
      </c>
      <c r="F29">
        <v>5.3982999999999999</v>
      </c>
      <c r="G29">
        <v>12.216799999999999</v>
      </c>
      <c r="H29">
        <v>100.55507</v>
      </c>
      <c r="I29">
        <v>5684.7416000000003</v>
      </c>
      <c r="J29">
        <v>89.349000000000004</v>
      </c>
      <c r="K29">
        <v>173.87899999999999</v>
      </c>
      <c r="L29">
        <v>64.374099999999999</v>
      </c>
      <c r="M29">
        <v>0</v>
      </c>
      <c r="N29">
        <v>2.6666666999999999</v>
      </c>
      <c r="O29">
        <v>0</v>
      </c>
      <c r="P29">
        <v>0</v>
      </c>
      <c r="Q29">
        <v>0</v>
      </c>
      <c r="R29">
        <v>5.3333332999999996</v>
      </c>
      <c r="S29">
        <v>3.8888889</v>
      </c>
      <c r="T29">
        <v>2.2441</v>
      </c>
      <c r="U29">
        <v>727.06232999999997</v>
      </c>
      <c r="V29">
        <v>0</v>
      </c>
      <c r="W29">
        <v>0</v>
      </c>
      <c r="X29">
        <v>0.16000000215999999</v>
      </c>
      <c r="Y29">
        <v>0.16500000166500001</v>
      </c>
      <c r="Z29">
        <v>1.0000000005557299</v>
      </c>
      <c r="AA29">
        <v>0.99999999975443699</v>
      </c>
      <c r="AB29">
        <v>0.38675026922481898</v>
      </c>
      <c r="AC29">
        <v>0.55559440668737203</v>
      </c>
      <c r="AD29">
        <v>0.99999999997761502</v>
      </c>
      <c r="AE29">
        <v>1.000000000023</v>
      </c>
      <c r="AF29">
        <v>0.99999999993786304</v>
      </c>
      <c r="AG29">
        <v>0</v>
      </c>
      <c r="AH29">
        <v>0.12000000162</v>
      </c>
      <c r="AI29">
        <v>0</v>
      </c>
      <c r="AJ29">
        <v>0</v>
      </c>
      <c r="AK29">
        <v>0</v>
      </c>
      <c r="AL29">
        <v>0.23999999874</v>
      </c>
      <c r="AM29">
        <v>0.17500000067499999</v>
      </c>
      <c r="AN29">
        <v>1.00000000031192</v>
      </c>
      <c r="AO29">
        <v>1.00000000033009</v>
      </c>
      <c r="AP29">
        <v>0</v>
      </c>
      <c r="AQ29">
        <v>0</v>
      </c>
      <c r="AR29">
        <v>2698.8031000000001</v>
      </c>
      <c r="AS29">
        <v>1321.0835</v>
      </c>
      <c r="AT29">
        <v>-150.2467</v>
      </c>
      <c r="AU29">
        <v>-69.945176000000004</v>
      </c>
      <c r="AV29">
        <v>-93.375478999999999</v>
      </c>
      <c r="AW29">
        <v>-50.543700999999999</v>
      </c>
      <c r="AX29">
        <v>-24.434512000000002</v>
      </c>
      <c r="AY29">
        <v>-5.9323677999999997</v>
      </c>
      <c r="AZ29">
        <v>-32.260081</v>
      </c>
      <c r="BA29">
        <v>0</v>
      </c>
      <c r="BB29">
        <v>2164.8492000000001</v>
      </c>
      <c r="BC29">
        <v>0</v>
      </c>
      <c r="BD29">
        <v>-5011.8847999999998</v>
      </c>
      <c r="BE29">
        <v>0</v>
      </c>
      <c r="BF29">
        <v>4648.1391000000003</v>
      </c>
      <c r="BG29">
        <v>4889.5622000000003</v>
      </c>
      <c r="BH29">
        <v>-263.46323000000001</v>
      </c>
      <c r="BI29">
        <v>0</v>
      </c>
      <c r="BJ29">
        <v>1457.55645</v>
      </c>
      <c r="BK29" t="s">
        <v>70</v>
      </c>
      <c r="BL29">
        <v>2049</v>
      </c>
      <c r="BM29" s="4">
        <f t="shared" si="0"/>
        <v>-304265.50541468628</v>
      </c>
      <c r="BN29" s="4" cm="1">
        <f t="array" ref="BN29">SUMPRODUCT(1-$AP$3:$BI$3,AP29:BI29,B29:U29)</f>
        <v>64017.687835535064</v>
      </c>
    </row>
    <row r="30" spans="1:66" x14ac:dyDescent="0.25">
      <c r="A30">
        <v>2050</v>
      </c>
      <c r="B30">
        <v>0</v>
      </c>
      <c r="C30">
        <v>0</v>
      </c>
      <c r="D30">
        <v>3.7777778</v>
      </c>
      <c r="E30">
        <v>4.2222222</v>
      </c>
      <c r="F30">
        <v>5.3982999999999999</v>
      </c>
      <c r="G30">
        <v>12.216799999999999</v>
      </c>
      <c r="H30">
        <v>94.911912999999998</v>
      </c>
      <c r="I30">
        <v>5588.1475</v>
      </c>
      <c r="J30">
        <v>89.349000000000004</v>
      </c>
      <c r="K30">
        <v>173.87899999999999</v>
      </c>
      <c r="L30">
        <v>64.374099999999999</v>
      </c>
      <c r="M30">
        <v>0</v>
      </c>
      <c r="N30">
        <v>3</v>
      </c>
      <c r="O30">
        <v>0</v>
      </c>
      <c r="P30">
        <v>0</v>
      </c>
      <c r="Q30">
        <v>0</v>
      </c>
      <c r="R30">
        <v>5.5555554999999996</v>
      </c>
      <c r="S30">
        <v>4</v>
      </c>
      <c r="T30">
        <v>2.2441</v>
      </c>
      <c r="U30">
        <v>727.06232999999997</v>
      </c>
      <c r="V30">
        <v>0</v>
      </c>
      <c r="W30">
        <v>0</v>
      </c>
      <c r="X30">
        <v>0.17000000117</v>
      </c>
      <c r="Y30">
        <v>0.18999999918999999</v>
      </c>
      <c r="Z30">
        <v>1.0000000005557299</v>
      </c>
      <c r="AA30">
        <v>0.99999999975443599</v>
      </c>
      <c r="AB30">
        <v>0.365045819225153</v>
      </c>
      <c r="AC30">
        <v>0.54615384712367998</v>
      </c>
      <c r="AD30">
        <v>0.99999999997761502</v>
      </c>
      <c r="AE30">
        <v>1.000000000023</v>
      </c>
      <c r="AF30">
        <v>0.99999999993786304</v>
      </c>
      <c r="AG30">
        <v>0</v>
      </c>
      <c r="AH30">
        <v>0.13500000013499999</v>
      </c>
      <c r="AI30">
        <v>0</v>
      </c>
      <c r="AJ30">
        <v>0</v>
      </c>
      <c r="AK30">
        <v>0</v>
      </c>
      <c r="AL30">
        <v>0.24999999775000001</v>
      </c>
      <c r="AM30">
        <v>0.18000000018000001</v>
      </c>
      <c r="AN30">
        <v>1.00000000031192</v>
      </c>
      <c r="AO30">
        <v>1.00000000033009</v>
      </c>
      <c r="AP30">
        <v>0</v>
      </c>
      <c r="AQ30">
        <v>0</v>
      </c>
      <c r="AR30">
        <v>2717.3162000000002</v>
      </c>
      <c r="AS30">
        <v>1410.0535</v>
      </c>
      <c r="AT30">
        <v>-150.40436</v>
      </c>
      <c r="AU30">
        <v>-69.991061000000002</v>
      </c>
      <c r="AV30">
        <v>-94.608700999999996</v>
      </c>
      <c r="AW30">
        <v>-50.543700999999999</v>
      </c>
      <c r="AX30">
        <v>-24.718506000000001</v>
      </c>
      <c r="AY30">
        <v>-5.9603073000000002</v>
      </c>
      <c r="AZ30">
        <v>-31.574110000000001</v>
      </c>
      <c r="BA30">
        <v>0</v>
      </c>
      <c r="BB30">
        <v>2243.5299</v>
      </c>
      <c r="BC30">
        <v>0</v>
      </c>
      <c r="BD30">
        <v>-5031.4018999999998</v>
      </c>
      <c r="BE30">
        <v>0</v>
      </c>
      <c r="BF30">
        <v>4625.7493000000004</v>
      </c>
      <c r="BG30">
        <v>4861.9673000000003</v>
      </c>
      <c r="BH30">
        <v>-261.47181999999998</v>
      </c>
      <c r="BI30">
        <v>0</v>
      </c>
      <c r="BJ30">
        <v>1470.7666999999999</v>
      </c>
      <c r="BK30" t="s">
        <v>70</v>
      </c>
      <c r="BL30">
        <v>2050</v>
      </c>
      <c r="BM30" s="4">
        <f t="shared" si="0"/>
        <v>-298956.41372428898</v>
      </c>
      <c r="BN30" s="4" cm="1">
        <f t="array" ref="BN30">SUMPRODUCT(1-$AP$3:$BI$3,AP30:BI30,B30:U30)</f>
        <v>68096.041872064205</v>
      </c>
    </row>
    <row r="31" spans="1:66" x14ac:dyDescent="0.25">
      <c r="A31">
        <v>2051</v>
      </c>
      <c r="B31">
        <v>0</v>
      </c>
      <c r="C31">
        <v>0</v>
      </c>
      <c r="D31">
        <v>4</v>
      </c>
      <c r="E31">
        <v>4.6666667000000004</v>
      </c>
      <c r="F31">
        <v>5.3982999999999999</v>
      </c>
      <c r="G31">
        <v>12.216799999999999</v>
      </c>
      <c r="H31">
        <v>94.911912999999998</v>
      </c>
      <c r="I31">
        <v>5530.9065000000001</v>
      </c>
      <c r="J31">
        <v>89.349000000000004</v>
      </c>
      <c r="K31">
        <v>173.87899999999999</v>
      </c>
      <c r="L31">
        <v>64.374099999999999</v>
      </c>
      <c r="M31">
        <v>0</v>
      </c>
      <c r="N31">
        <v>3.4444444000000001</v>
      </c>
      <c r="O31">
        <v>0</v>
      </c>
      <c r="P31">
        <v>0</v>
      </c>
      <c r="Q31">
        <v>0</v>
      </c>
      <c r="R31">
        <v>5.6666667000000004</v>
      </c>
      <c r="S31">
        <v>4.2222222</v>
      </c>
      <c r="T31">
        <v>2.2441</v>
      </c>
      <c r="U31">
        <v>727.06232999999997</v>
      </c>
      <c r="V31">
        <v>0</v>
      </c>
      <c r="W31">
        <v>0</v>
      </c>
      <c r="X31">
        <v>0.18000000018000001</v>
      </c>
      <c r="Y31">
        <v>0.21000000170999999</v>
      </c>
      <c r="Z31">
        <v>1.0000000005557299</v>
      </c>
      <c r="AA31">
        <v>0.99999999975443599</v>
      </c>
      <c r="AB31">
        <v>0.365045819225153</v>
      </c>
      <c r="AC31">
        <v>0.54055943638860005</v>
      </c>
      <c r="AD31">
        <v>0.99999999997761502</v>
      </c>
      <c r="AE31">
        <v>1.000000000023</v>
      </c>
      <c r="AF31">
        <v>0.99999999993786304</v>
      </c>
      <c r="AG31">
        <v>0</v>
      </c>
      <c r="AH31">
        <v>0.15499999815500001</v>
      </c>
      <c r="AI31">
        <v>0</v>
      </c>
      <c r="AJ31">
        <v>0</v>
      </c>
      <c r="AK31">
        <v>0</v>
      </c>
      <c r="AL31">
        <v>0.25500000175499998</v>
      </c>
      <c r="AM31">
        <v>0.18999999918999999</v>
      </c>
      <c r="AN31">
        <v>1.00000000031192</v>
      </c>
      <c r="AO31">
        <v>1.00000000033009</v>
      </c>
      <c r="AP31">
        <v>0</v>
      </c>
      <c r="AQ31">
        <v>0</v>
      </c>
      <c r="AR31">
        <v>2735.1397999999999</v>
      </c>
      <c r="AS31">
        <v>1468.874</v>
      </c>
      <c r="AT31">
        <v>-150.12672000000001</v>
      </c>
      <c r="AU31">
        <v>-69.879892999999996</v>
      </c>
      <c r="AV31">
        <v>-95.782786000000002</v>
      </c>
      <c r="AW31">
        <v>-50.543700999999999</v>
      </c>
      <c r="AX31">
        <v>-24.836386000000001</v>
      </c>
      <c r="AY31">
        <v>-6.4405573</v>
      </c>
      <c r="AZ31">
        <v>-35.749132000000003</v>
      </c>
      <c r="BA31">
        <v>0</v>
      </c>
      <c r="BB31">
        <v>2323.7406999999998</v>
      </c>
      <c r="BC31">
        <v>0</v>
      </c>
      <c r="BD31">
        <v>-5052.2343000000001</v>
      </c>
      <c r="BE31">
        <v>0</v>
      </c>
      <c r="BF31">
        <v>4601.1075000000001</v>
      </c>
      <c r="BG31">
        <v>4832.1373999999996</v>
      </c>
      <c r="BH31">
        <v>-269.31349999999998</v>
      </c>
      <c r="BI31">
        <v>0</v>
      </c>
      <c r="BJ31">
        <v>1485.01532</v>
      </c>
      <c r="BK31" t="s">
        <v>70</v>
      </c>
      <c r="BL31">
        <v>2051</v>
      </c>
      <c r="BM31" s="4">
        <f t="shared" si="0"/>
        <v>-296552.21813517646</v>
      </c>
      <c r="BN31" s="4" cm="1">
        <f t="array" ref="BN31">SUMPRODUCT(1-$AP$3:$BI$3,AP31:BI31,B31:U31)</f>
        <v>72274.60068056341</v>
      </c>
    </row>
    <row r="32" spans="1:66" x14ac:dyDescent="0.25">
      <c r="A32">
        <v>2052</v>
      </c>
      <c r="B32">
        <v>0</v>
      </c>
      <c r="C32">
        <v>0</v>
      </c>
      <c r="D32">
        <v>4.2222222</v>
      </c>
      <c r="E32">
        <v>5.1111110999999996</v>
      </c>
      <c r="F32">
        <v>5.3982999999999999</v>
      </c>
      <c r="G32">
        <v>12.216799999999999</v>
      </c>
      <c r="H32">
        <v>94.911912999999998</v>
      </c>
      <c r="I32">
        <v>5437.89</v>
      </c>
      <c r="J32">
        <v>89.349000000000004</v>
      </c>
      <c r="K32">
        <v>173.87899999999999</v>
      </c>
      <c r="L32">
        <v>64.374099999999999</v>
      </c>
      <c r="M32">
        <v>0</v>
      </c>
      <c r="N32">
        <v>3.7777778</v>
      </c>
      <c r="O32">
        <v>0</v>
      </c>
      <c r="P32">
        <v>0</v>
      </c>
      <c r="Q32">
        <v>0</v>
      </c>
      <c r="R32">
        <v>5.8888889000000004</v>
      </c>
      <c r="S32">
        <v>4.3333332999999996</v>
      </c>
      <c r="T32">
        <v>2.2441</v>
      </c>
      <c r="U32">
        <v>727.06232999999997</v>
      </c>
      <c r="V32">
        <v>0</v>
      </c>
      <c r="W32">
        <v>0</v>
      </c>
      <c r="X32">
        <v>0.18999999918999999</v>
      </c>
      <c r="Y32">
        <v>0.22999999972999999</v>
      </c>
      <c r="Z32">
        <v>1.0000000005557299</v>
      </c>
      <c r="AA32">
        <v>0.99999999975443599</v>
      </c>
      <c r="AB32">
        <v>0.365045819225153</v>
      </c>
      <c r="AC32">
        <v>0.53146853116088899</v>
      </c>
      <c r="AD32">
        <v>0.99999999997761602</v>
      </c>
      <c r="AE32">
        <v>1.000000000023</v>
      </c>
      <c r="AF32">
        <v>0.99999999993786304</v>
      </c>
      <c r="AG32">
        <v>0</v>
      </c>
      <c r="AH32">
        <v>0.17000000117</v>
      </c>
      <c r="AI32">
        <v>0</v>
      </c>
      <c r="AJ32">
        <v>0</v>
      </c>
      <c r="AK32">
        <v>0</v>
      </c>
      <c r="AL32">
        <v>0.26500000076500002</v>
      </c>
      <c r="AM32">
        <v>0.19499999869500001</v>
      </c>
      <c r="AN32">
        <v>1.00000000031192</v>
      </c>
      <c r="AO32">
        <v>1.00000000033009</v>
      </c>
      <c r="AP32">
        <v>0</v>
      </c>
      <c r="AQ32">
        <v>0</v>
      </c>
      <c r="AR32">
        <v>2752.4940000000001</v>
      </c>
      <c r="AS32">
        <v>1507.5396000000001</v>
      </c>
      <c r="AT32">
        <v>-150.15975</v>
      </c>
      <c r="AU32">
        <v>-69.841942000000003</v>
      </c>
      <c r="AV32">
        <v>-96.900104999999996</v>
      </c>
      <c r="AW32">
        <v>-50.543700999999999</v>
      </c>
      <c r="AX32">
        <v>-25.011581</v>
      </c>
      <c r="AY32">
        <v>-6.2975437999999997</v>
      </c>
      <c r="AZ32">
        <v>-34.165990000000001</v>
      </c>
      <c r="BA32">
        <v>0</v>
      </c>
      <c r="BB32">
        <v>2405.4007000000001</v>
      </c>
      <c r="BC32">
        <v>0</v>
      </c>
      <c r="BD32">
        <v>-5066.4036999999998</v>
      </c>
      <c r="BE32">
        <v>0</v>
      </c>
      <c r="BF32">
        <v>4575.1012000000001</v>
      </c>
      <c r="BG32">
        <v>4800.9177</v>
      </c>
      <c r="BH32">
        <v>-265.75558000000001</v>
      </c>
      <c r="BI32">
        <v>0</v>
      </c>
      <c r="BJ32">
        <v>1498.4818599999901</v>
      </c>
      <c r="BK32" t="s">
        <v>70</v>
      </c>
      <c r="BL32">
        <v>2052</v>
      </c>
      <c r="BM32" s="4">
        <f t="shared" si="0"/>
        <v>-291837.4703048977</v>
      </c>
      <c r="BN32" s="4" cm="1">
        <f t="array" ref="BN32">SUMPRODUCT(1-$AP$3:$BI$3,AP32:BI32,B32:U32)</f>
        <v>76160.152233006898</v>
      </c>
    </row>
    <row r="33" spans="1:66" x14ac:dyDescent="0.25">
      <c r="A33">
        <v>2053</v>
      </c>
      <c r="B33">
        <v>0</v>
      </c>
      <c r="C33">
        <v>0</v>
      </c>
      <c r="D33">
        <v>4.4444444000000001</v>
      </c>
      <c r="E33">
        <v>5.5555555999999999</v>
      </c>
      <c r="F33">
        <v>5.3982999999999999</v>
      </c>
      <c r="G33">
        <v>12.216799999999999</v>
      </c>
      <c r="H33">
        <v>89.843237000000002</v>
      </c>
      <c r="I33">
        <v>5394.9593000000004</v>
      </c>
      <c r="J33">
        <v>89.349000000000004</v>
      </c>
      <c r="K33">
        <v>173.87899999999999</v>
      </c>
      <c r="L33">
        <v>64.374099999999999</v>
      </c>
      <c r="M33">
        <v>0</v>
      </c>
      <c r="N33">
        <v>4.2222222</v>
      </c>
      <c r="O33">
        <v>0</v>
      </c>
      <c r="P33">
        <v>0</v>
      </c>
      <c r="Q33">
        <v>0</v>
      </c>
      <c r="R33">
        <v>6.1111110999999996</v>
      </c>
      <c r="S33">
        <v>4.4444444000000001</v>
      </c>
      <c r="T33">
        <v>2.2441</v>
      </c>
      <c r="U33">
        <v>727.06232999999997</v>
      </c>
      <c r="V33">
        <v>0</v>
      </c>
      <c r="W33">
        <v>0</v>
      </c>
      <c r="X33">
        <v>0.1999999982</v>
      </c>
      <c r="Y33">
        <v>0.25000000225000002</v>
      </c>
      <c r="Z33">
        <v>1.0000000005557299</v>
      </c>
      <c r="AA33">
        <v>0.99999999975443599</v>
      </c>
      <c r="AB33">
        <v>0.34555091153314499</v>
      </c>
      <c r="AC33">
        <v>0.52727272799629499</v>
      </c>
      <c r="AD33">
        <v>0.99999999997761602</v>
      </c>
      <c r="AE33">
        <v>1.000000000023</v>
      </c>
      <c r="AF33">
        <v>0.99999999993786204</v>
      </c>
      <c r="AG33">
        <v>0</v>
      </c>
      <c r="AH33">
        <v>0.18999999918999999</v>
      </c>
      <c r="AI33">
        <v>0</v>
      </c>
      <c r="AJ33">
        <v>0</v>
      </c>
      <c r="AK33">
        <v>0</v>
      </c>
      <c r="AL33">
        <v>0.274999999775</v>
      </c>
      <c r="AM33">
        <v>0.1999999982</v>
      </c>
      <c r="AN33">
        <v>1.00000000031192</v>
      </c>
      <c r="AO33">
        <v>1.00000000033009</v>
      </c>
      <c r="AP33">
        <v>0</v>
      </c>
      <c r="AQ33">
        <v>0</v>
      </c>
      <c r="AR33">
        <v>2769.5133999999998</v>
      </c>
      <c r="AS33">
        <v>1539.7516000000001</v>
      </c>
      <c r="AT33">
        <v>-150.36039</v>
      </c>
      <c r="AU33">
        <v>-69.764216000000005</v>
      </c>
      <c r="AV33">
        <v>-98.171909999999997</v>
      </c>
      <c r="AW33">
        <v>-50.543700999999999</v>
      </c>
      <c r="AX33">
        <v>-25.120263999999999</v>
      </c>
      <c r="AY33">
        <v>-6.6042741999999999</v>
      </c>
      <c r="AZ33">
        <v>-36.940409000000002</v>
      </c>
      <c r="BA33">
        <v>0</v>
      </c>
      <c r="BB33">
        <v>2488.7804999999998</v>
      </c>
      <c r="BC33">
        <v>0</v>
      </c>
      <c r="BD33">
        <v>-5083.259</v>
      </c>
      <c r="BE33">
        <v>0</v>
      </c>
      <c r="BF33">
        <v>4548.0455000000002</v>
      </c>
      <c r="BG33">
        <v>4768.5879999999997</v>
      </c>
      <c r="BH33">
        <v>-270.80732</v>
      </c>
      <c r="BI33">
        <v>0</v>
      </c>
      <c r="BJ33">
        <v>1513.29369</v>
      </c>
      <c r="BK33" t="s">
        <v>70</v>
      </c>
      <c r="BL33">
        <v>2053</v>
      </c>
      <c r="BM33" s="4">
        <f t="shared" si="0"/>
        <v>-289543.81726218452</v>
      </c>
      <c r="BN33" s="4" cm="1">
        <f t="array" ref="BN33">SUMPRODUCT(1-$AP$3:$BI$3,AP33:BI33,B33:U33)</f>
        <v>80358.64379423327</v>
      </c>
    </row>
    <row r="34" spans="1:66" x14ac:dyDescent="0.25">
      <c r="A34">
        <v>2054</v>
      </c>
      <c r="B34">
        <v>0</v>
      </c>
      <c r="C34">
        <v>0</v>
      </c>
      <c r="D34">
        <v>4.7777778</v>
      </c>
      <c r="E34">
        <v>5.8888889000000004</v>
      </c>
      <c r="F34">
        <v>5.3982999999999999</v>
      </c>
      <c r="G34">
        <v>12.216799999999999</v>
      </c>
      <c r="H34">
        <v>89.843237000000002</v>
      </c>
      <c r="I34">
        <v>5291.2101000000002</v>
      </c>
      <c r="J34">
        <v>89.349000000000004</v>
      </c>
      <c r="K34">
        <v>173.87899999999999</v>
      </c>
      <c r="L34">
        <v>64.374099999999999</v>
      </c>
      <c r="M34">
        <v>0</v>
      </c>
      <c r="N34">
        <v>4.6666667000000004</v>
      </c>
      <c r="O34">
        <v>0</v>
      </c>
      <c r="P34">
        <v>0</v>
      </c>
      <c r="Q34">
        <v>0</v>
      </c>
      <c r="R34">
        <v>6.3333332999999996</v>
      </c>
      <c r="S34">
        <v>4.6666667000000004</v>
      </c>
      <c r="T34">
        <v>2.2441</v>
      </c>
      <c r="U34">
        <v>727.06232999999997</v>
      </c>
      <c r="V34">
        <v>0</v>
      </c>
      <c r="W34">
        <v>0</v>
      </c>
      <c r="X34">
        <v>0.21500000121499999</v>
      </c>
      <c r="Y34">
        <v>0.26500000076500002</v>
      </c>
      <c r="Z34">
        <v>1.0000000005557299</v>
      </c>
      <c r="AA34">
        <v>0.99999999975443599</v>
      </c>
      <c r="AB34">
        <v>0.34555091153314499</v>
      </c>
      <c r="AC34">
        <v>0.517132869534076</v>
      </c>
      <c r="AD34">
        <v>0.99999999997761602</v>
      </c>
      <c r="AE34">
        <v>1.000000000023</v>
      </c>
      <c r="AF34">
        <v>0.99999999993786304</v>
      </c>
      <c r="AG34">
        <v>0</v>
      </c>
      <c r="AH34">
        <v>0.21000000170999999</v>
      </c>
      <c r="AI34">
        <v>0</v>
      </c>
      <c r="AJ34">
        <v>0</v>
      </c>
      <c r="AK34">
        <v>0</v>
      </c>
      <c r="AL34">
        <v>0.28499999878499999</v>
      </c>
      <c r="AM34">
        <v>0.21000000170999999</v>
      </c>
      <c r="AN34">
        <v>1.00000000031192</v>
      </c>
      <c r="AO34">
        <v>1.00000000033009</v>
      </c>
      <c r="AP34">
        <v>0</v>
      </c>
      <c r="AQ34">
        <v>0</v>
      </c>
      <c r="AR34">
        <v>2786.2073</v>
      </c>
      <c r="AS34">
        <v>1574.9618</v>
      </c>
      <c r="AT34">
        <v>-150.05853999999999</v>
      </c>
      <c r="AU34">
        <v>-69.631163999999998</v>
      </c>
      <c r="AV34">
        <v>-99.559078</v>
      </c>
      <c r="AW34">
        <v>-50.543700999999999</v>
      </c>
      <c r="AX34">
        <v>-25.222740000000002</v>
      </c>
      <c r="AY34">
        <v>-6.3869885999999996</v>
      </c>
      <c r="AZ34">
        <v>-34.635593</v>
      </c>
      <c r="BA34">
        <v>0</v>
      </c>
      <c r="BB34">
        <v>2573.7948999999999</v>
      </c>
      <c r="BC34">
        <v>0</v>
      </c>
      <c r="BD34">
        <v>-5095.8208000000004</v>
      </c>
      <c r="BE34">
        <v>0</v>
      </c>
      <c r="BF34">
        <v>4519.9912999999997</v>
      </c>
      <c r="BG34">
        <v>4735.2083000000002</v>
      </c>
      <c r="BH34">
        <v>-266.07272</v>
      </c>
      <c r="BI34">
        <v>0</v>
      </c>
      <c r="BJ34">
        <v>1525.3988399999901</v>
      </c>
      <c r="BK34" t="s">
        <v>70</v>
      </c>
      <c r="BL34">
        <v>2054</v>
      </c>
      <c r="BM34" s="4">
        <f t="shared" si="0"/>
        <v>-284233.70078900555</v>
      </c>
      <c r="BN34" s="4" cm="1">
        <f t="array" ref="BN34">SUMPRODUCT(1-$AP$3:$BI$3,AP34:BI34,B34:U34)</f>
        <v>85321.947705715691</v>
      </c>
    </row>
    <row r="35" spans="1:66" x14ac:dyDescent="0.25">
      <c r="A35">
        <v>2055</v>
      </c>
      <c r="B35">
        <v>0</v>
      </c>
      <c r="C35">
        <v>0</v>
      </c>
      <c r="D35">
        <v>5</v>
      </c>
      <c r="E35">
        <v>6.4444444000000001</v>
      </c>
      <c r="F35">
        <v>5.3982999999999999</v>
      </c>
      <c r="G35">
        <v>12.216799999999999</v>
      </c>
      <c r="H35">
        <v>89.843237000000002</v>
      </c>
      <c r="I35">
        <v>5198.1935000000003</v>
      </c>
      <c r="J35">
        <v>89.349000000000004</v>
      </c>
      <c r="K35">
        <v>173.87899999999999</v>
      </c>
      <c r="L35">
        <v>64.374099999999999</v>
      </c>
      <c r="M35">
        <v>0</v>
      </c>
      <c r="N35">
        <v>5.1111110999999996</v>
      </c>
      <c r="O35">
        <v>0</v>
      </c>
      <c r="P35">
        <v>0</v>
      </c>
      <c r="Q35">
        <v>0</v>
      </c>
      <c r="R35">
        <v>6.4444444000000001</v>
      </c>
      <c r="S35">
        <v>4.7777778</v>
      </c>
      <c r="T35">
        <v>2.2441</v>
      </c>
      <c r="U35">
        <v>727.06232999999997</v>
      </c>
      <c r="V35">
        <v>0</v>
      </c>
      <c r="W35">
        <v>0</v>
      </c>
      <c r="X35">
        <v>0.225000000225</v>
      </c>
      <c r="Y35">
        <v>0.28999999829000001</v>
      </c>
      <c r="Z35">
        <v>1.0000000005557299</v>
      </c>
      <c r="AA35">
        <v>0.99999999975443599</v>
      </c>
      <c r="AB35">
        <v>0.34555091153314499</v>
      </c>
      <c r="AC35">
        <v>0.50804195453293099</v>
      </c>
      <c r="AD35">
        <v>0.99999999997761602</v>
      </c>
      <c r="AE35">
        <v>1.000000000023</v>
      </c>
      <c r="AF35">
        <v>0.99999999993786304</v>
      </c>
      <c r="AG35">
        <v>0</v>
      </c>
      <c r="AH35">
        <v>0.22999999972999999</v>
      </c>
      <c r="AI35">
        <v>0</v>
      </c>
      <c r="AJ35">
        <v>0</v>
      </c>
      <c r="AK35">
        <v>0</v>
      </c>
      <c r="AL35">
        <v>0.28999999829000001</v>
      </c>
      <c r="AM35">
        <v>0.21500000121499999</v>
      </c>
      <c r="AN35">
        <v>1.00000000031192</v>
      </c>
      <c r="AO35">
        <v>1.00000000033009</v>
      </c>
      <c r="AP35">
        <v>0</v>
      </c>
      <c r="AQ35">
        <v>0</v>
      </c>
      <c r="AR35">
        <v>2802.3182000000002</v>
      </c>
      <c r="AS35">
        <v>1617.182</v>
      </c>
      <c r="AT35">
        <v>-150.03026</v>
      </c>
      <c r="AU35">
        <v>-69.536557000000002</v>
      </c>
      <c r="AV35">
        <v>-101.00266000000001</v>
      </c>
      <c r="AW35">
        <v>-50.543700999999999</v>
      </c>
      <c r="AX35">
        <v>-25.288366</v>
      </c>
      <c r="AY35">
        <v>-6.6637924999999996</v>
      </c>
      <c r="AZ35">
        <v>-37.174883999999999</v>
      </c>
      <c r="BA35">
        <v>0</v>
      </c>
      <c r="BB35">
        <v>2661.7480999999998</v>
      </c>
      <c r="BC35">
        <v>0</v>
      </c>
      <c r="BD35">
        <v>-5112.1097</v>
      </c>
      <c r="BE35">
        <v>0</v>
      </c>
      <c r="BF35">
        <v>4490.4840000000004</v>
      </c>
      <c r="BG35">
        <v>4700.3657999999996</v>
      </c>
      <c r="BH35">
        <v>-270.78931</v>
      </c>
      <c r="BI35">
        <v>0</v>
      </c>
      <c r="BJ35">
        <v>1537.68308</v>
      </c>
      <c r="BK35" t="s">
        <v>70</v>
      </c>
      <c r="BL35">
        <v>2055</v>
      </c>
      <c r="BM35" s="4">
        <f t="shared" si="0"/>
        <v>-279888.72826678643</v>
      </c>
      <c r="BN35" s="4" cm="1">
        <f t="array" ref="BN35">SUMPRODUCT(1-$AP$3:$BI$3,AP35:BI35,B35:U35)</f>
        <v>89433.898581203553</v>
      </c>
    </row>
    <row r="36" spans="1:66" x14ac:dyDescent="0.25">
      <c r="A36">
        <v>2056</v>
      </c>
      <c r="B36">
        <v>0</v>
      </c>
      <c r="C36">
        <v>0</v>
      </c>
      <c r="D36">
        <v>5.2222222</v>
      </c>
      <c r="E36">
        <v>7.2222222</v>
      </c>
      <c r="F36">
        <v>5.3982999999999999</v>
      </c>
      <c r="G36">
        <v>12.216799999999999</v>
      </c>
      <c r="H36">
        <v>85.265202000000002</v>
      </c>
      <c r="I36">
        <v>5098.0218999999997</v>
      </c>
      <c r="J36">
        <v>89.349000000000004</v>
      </c>
      <c r="K36">
        <v>173.87899999999999</v>
      </c>
      <c r="L36">
        <v>64.374099999999999</v>
      </c>
      <c r="M36">
        <v>0</v>
      </c>
      <c r="N36">
        <v>5.5555554999999996</v>
      </c>
      <c r="O36">
        <v>0</v>
      </c>
      <c r="P36">
        <v>0</v>
      </c>
      <c r="Q36">
        <v>0</v>
      </c>
      <c r="R36">
        <v>6.6666667000000004</v>
      </c>
      <c r="S36">
        <v>5</v>
      </c>
      <c r="T36">
        <v>2.2441</v>
      </c>
      <c r="U36">
        <v>727.06232999999997</v>
      </c>
      <c r="V36">
        <v>0</v>
      </c>
      <c r="W36">
        <v>0</v>
      </c>
      <c r="X36">
        <v>0.23499999923500001</v>
      </c>
      <c r="Y36">
        <v>0.32499999932500001</v>
      </c>
      <c r="Z36">
        <v>1.0000000005557299</v>
      </c>
      <c r="AA36">
        <v>0.99999999975443599</v>
      </c>
      <c r="AB36">
        <v>0.327943084610339</v>
      </c>
      <c r="AC36">
        <v>0.49825175040669101</v>
      </c>
      <c r="AD36">
        <v>0.99999999997761502</v>
      </c>
      <c r="AE36">
        <v>1.000000000023</v>
      </c>
      <c r="AF36">
        <v>0.99999999993786204</v>
      </c>
      <c r="AG36">
        <v>0</v>
      </c>
      <c r="AH36">
        <v>0.24999999775000001</v>
      </c>
      <c r="AI36">
        <v>0</v>
      </c>
      <c r="AJ36">
        <v>0</v>
      </c>
      <c r="AK36">
        <v>0</v>
      </c>
      <c r="AL36">
        <v>0.30000000180000003</v>
      </c>
      <c r="AM36">
        <v>0.225000000225</v>
      </c>
      <c r="AN36">
        <v>1.00000000031192</v>
      </c>
      <c r="AO36">
        <v>1.00000000033009</v>
      </c>
      <c r="AP36">
        <v>0</v>
      </c>
      <c r="AQ36">
        <v>0</v>
      </c>
      <c r="AR36">
        <v>2817.6894000000002</v>
      </c>
      <c r="AS36">
        <v>1713.2353000000001</v>
      </c>
      <c r="AT36">
        <v>-150.20857000000001</v>
      </c>
      <c r="AU36">
        <v>-69.538848000000002</v>
      </c>
      <c r="AV36">
        <v>-102.47872</v>
      </c>
      <c r="AW36">
        <v>-50.543700999999999</v>
      </c>
      <c r="AX36">
        <v>-25.437372</v>
      </c>
      <c r="AY36">
        <v>-6.9154838999999999</v>
      </c>
      <c r="AZ36">
        <v>-39.535398000000001</v>
      </c>
      <c r="BA36">
        <v>0</v>
      </c>
      <c r="BB36">
        <v>2753.1419000000001</v>
      </c>
      <c r="BC36">
        <v>36.900399999999998</v>
      </c>
      <c r="BD36">
        <v>-5131.9115000000002</v>
      </c>
      <c r="BE36">
        <v>0</v>
      </c>
      <c r="BF36">
        <v>4459.3534</v>
      </c>
      <c r="BG36">
        <v>4663.9160000000002</v>
      </c>
      <c r="BH36">
        <v>-275.13551000000001</v>
      </c>
      <c r="BI36">
        <v>0</v>
      </c>
      <c r="BJ36">
        <v>1549.2658200000001</v>
      </c>
      <c r="BK36" t="s">
        <v>70</v>
      </c>
      <c r="BL36">
        <v>2056</v>
      </c>
      <c r="BM36" s="4">
        <f t="shared" si="0"/>
        <v>-274708.92492648959</v>
      </c>
      <c r="BN36" s="4" cm="1">
        <f t="array" ref="BN36">SUMPRODUCT(1-$AP$3:$BI$3,AP36:BI36,B36:U36)</f>
        <v>95431.801595005571</v>
      </c>
    </row>
    <row r="37" spans="1:66" x14ac:dyDescent="0.25">
      <c r="A37">
        <v>2057</v>
      </c>
      <c r="B37">
        <v>0</v>
      </c>
      <c r="C37">
        <v>0</v>
      </c>
      <c r="D37">
        <v>5.5555555999999999</v>
      </c>
      <c r="E37">
        <v>8</v>
      </c>
      <c r="F37">
        <v>5.3982999999999999</v>
      </c>
      <c r="G37">
        <v>12.216799999999999</v>
      </c>
      <c r="H37">
        <v>85.265202000000002</v>
      </c>
      <c r="I37">
        <v>5001.4278000000004</v>
      </c>
      <c r="J37">
        <v>89.349000000000004</v>
      </c>
      <c r="K37">
        <v>173.87899999999999</v>
      </c>
      <c r="L37">
        <v>64.374099999999999</v>
      </c>
      <c r="M37">
        <v>0</v>
      </c>
      <c r="N37">
        <v>6.1111110999999996</v>
      </c>
      <c r="O37">
        <v>0</v>
      </c>
      <c r="P37">
        <v>0</v>
      </c>
      <c r="Q37">
        <v>0</v>
      </c>
      <c r="R37">
        <v>6.8888889000000004</v>
      </c>
      <c r="S37">
        <v>5.1111110999999996</v>
      </c>
      <c r="T37">
        <v>2.2441</v>
      </c>
      <c r="U37">
        <v>727.06232999999997</v>
      </c>
      <c r="V37">
        <v>0</v>
      </c>
      <c r="W37">
        <v>0</v>
      </c>
      <c r="X37">
        <v>0.25000000225000002</v>
      </c>
      <c r="Y37">
        <v>0.36000000036000102</v>
      </c>
      <c r="Z37">
        <v>1.0000000005557299</v>
      </c>
      <c r="AA37">
        <v>0.99999999975443699</v>
      </c>
      <c r="AB37">
        <v>0.327943084610339</v>
      </c>
      <c r="AC37">
        <v>0.48881119084299701</v>
      </c>
      <c r="AD37">
        <v>0.99999999997761502</v>
      </c>
      <c r="AE37">
        <v>1.000000000023</v>
      </c>
      <c r="AF37">
        <v>0.99999999993786304</v>
      </c>
      <c r="AG37">
        <v>0</v>
      </c>
      <c r="AH37">
        <v>0.274999999775</v>
      </c>
      <c r="AI37">
        <v>0</v>
      </c>
      <c r="AJ37">
        <v>0</v>
      </c>
      <c r="AK37">
        <v>0</v>
      </c>
      <c r="AL37">
        <v>0.31000000081000001</v>
      </c>
      <c r="AM37">
        <v>0.22999999972999999</v>
      </c>
      <c r="AN37">
        <v>1.00000000031192</v>
      </c>
      <c r="AO37">
        <v>1.00000000033009</v>
      </c>
      <c r="AP37">
        <v>0</v>
      </c>
      <c r="AQ37">
        <v>0</v>
      </c>
      <c r="AR37">
        <v>2832.3962999999999</v>
      </c>
      <c r="AS37">
        <v>1810.1233</v>
      </c>
      <c r="AT37">
        <v>-150.11937</v>
      </c>
      <c r="AU37">
        <v>-69.428494000000001</v>
      </c>
      <c r="AV37">
        <v>-103.97377</v>
      </c>
      <c r="AW37">
        <v>-50.543700999999999</v>
      </c>
      <c r="AX37">
        <v>-25.430410999999999</v>
      </c>
      <c r="AY37">
        <v>-7.0286400000000002</v>
      </c>
      <c r="AZ37">
        <v>-40.570410000000003</v>
      </c>
      <c r="BA37">
        <v>0</v>
      </c>
      <c r="BB37">
        <v>2846.3645999999999</v>
      </c>
      <c r="BC37">
        <v>100.71532999999999</v>
      </c>
      <c r="BD37">
        <v>-5145.5272000000004</v>
      </c>
      <c r="BE37">
        <v>0</v>
      </c>
      <c r="BF37">
        <v>4427.2956999999997</v>
      </c>
      <c r="BG37">
        <v>4626.5472</v>
      </c>
      <c r="BH37">
        <v>-268.01069999999999</v>
      </c>
      <c r="BI37">
        <v>0</v>
      </c>
      <c r="BJ37">
        <v>1560.5548899999999</v>
      </c>
      <c r="BK37" t="s">
        <v>70</v>
      </c>
      <c r="BL37">
        <v>2057</v>
      </c>
      <c r="BM37" s="4">
        <f t="shared" si="0"/>
        <v>-270022.04034785961</v>
      </c>
      <c r="BN37" s="4" cm="1">
        <f t="array" ref="BN37">SUMPRODUCT(1-$AP$3:$BI$3,AP37:BI37,B37:U37)</f>
        <v>101756.91678093298</v>
      </c>
    </row>
    <row r="38" spans="1:66" x14ac:dyDescent="0.25">
      <c r="A38">
        <v>2058</v>
      </c>
      <c r="B38">
        <v>0</v>
      </c>
      <c r="C38">
        <v>0</v>
      </c>
      <c r="D38">
        <v>5.7777778</v>
      </c>
      <c r="E38">
        <v>9.1111111000000005</v>
      </c>
      <c r="F38">
        <v>5.3982999999999999</v>
      </c>
      <c r="G38">
        <v>12.216799999999999</v>
      </c>
      <c r="H38">
        <v>81.109521000000001</v>
      </c>
      <c r="I38">
        <v>4908.4111999999996</v>
      </c>
      <c r="J38">
        <v>89.349000000000004</v>
      </c>
      <c r="K38">
        <v>173.87899999999999</v>
      </c>
      <c r="L38">
        <v>64.374099999999999</v>
      </c>
      <c r="M38">
        <v>0</v>
      </c>
      <c r="N38">
        <v>6.6666667000000004</v>
      </c>
      <c r="O38">
        <v>0</v>
      </c>
      <c r="P38">
        <v>0</v>
      </c>
      <c r="Q38">
        <v>0</v>
      </c>
      <c r="R38">
        <v>7.1111110999999996</v>
      </c>
      <c r="S38">
        <v>5.2222222</v>
      </c>
      <c r="T38">
        <v>2.2441</v>
      </c>
      <c r="U38">
        <v>727.06232999999997</v>
      </c>
      <c r="V38">
        <v>0</v>
      </c>
      <c r="W38">
        <v>0</v>
      </c>
      <c r="X38">
        <v>0.26000000126</v>
      </c>
      <c r="Y38">
        <v>0.40999999991000102</v>
      </c>
      <c r="Z38">
        <v>1.0000000005557299</v>
      </c>
      <c r="AA38">
        <v>0.99999999975443599</v>
      </c>
      <c r="AB38">
        <v>0.31195969614904601</v>
      </c>
      <c r="AC38">
        <v>0.47972027584185301</v>
      </c>
      <c r="AD38">
        <v>0.99999999997761502</v>
      </c>
      <c r="AE38">
        <v>1.000000000023</v>
      </c>
      <c r="AF38">
        <v>0.99999999993786304</v>
      </c>
      <c r="AG38">
        <v>0</v>
      </c>
      <c r="AH38">
        <v>0.30000000180000003</v>
      </c>
      <c r="AI38">
        <v>0</v>
      </c>
      <c r="AJ38">
        <v>0</v>
      </c>
      <c r="AK38">
        <v>0</v>
      </c>
      <c r="AL38">
        <v>0.31999999981999999</v>
      </c>
      <c r="AM38">
        <v>0.23499999923500001</v>
      </c>
      <c r="AN38">
        <v>1.00000000031192</v>
      </c>
      <c r="AO38">
        <v>1.00000000033009</v>
      </c>
      <c r="AP38">
        <v>0</v>
      </c>
      <c r="AQ38">
        <v>0</v>
      </c>
      <c r="AR38">
        <v>2846.3827999999999</v>
      </c>
      <c r="AS38">
        <v>1932.1088999999999</v>
      </c>
      <c r="AT38">
        <v>-149.77194</v>
      </c>
      <c r="AU38">
        <v>-69.382818</v>
      </c>
      <c r="AV38">
        <v>-105.48752</v>
      </c>
      <c r="AW38">
        <v>-50.543700999999999</v>
      </c>
      <c r="AX38">
        <v>-25.508557</v>
      </c>
      <c r="AY38">
        <v>-7.1026049999999996</v>
      </c>
      <c r="AZ38">
        <v>-41.116028</v>
      </c>
      <c r="BA38">
        <v>0</v>
      </c>
      <c r="BB38">
        <v>2941.4452999999999</v>
      </c>
      <c r="BC38">
        <v>179.47125</v>
      </c>
      <c r="BD38">
        <v>-5162.2245000000003</v>
      </c>
      <c r="BE38">
        <v>0</v>
      </c>
      <c r="BF38">
        <v>4394.3337000000001</v>
      </c>
      <c r="BG38">
        <v>4588.2839999999997</v>
      </c>
      <c r="BH38">
        <v>-262.81741</v>
      </c>
      <c r="BI38">
        <v>0</v>
      </c>
      <c r="BJ38">
        <v>1571.4245599999999</v>
      </c>
      <c r="BK38" t="s">
        <v>70</v>
      </c>
      <c r="BL38">
        <v>2058</v>
      </c>
      <c r="BM38" s="4">
        <f t="shared" si="0"/>
        <v>-265052.21393321728</v>
      </c>
      <c r="BN38" s="4" cm="1">
        <f t="array" ref="BN38">SUMPRODUCT(1-$AP$3:$BI$3,AP38:BI38,B38:U38)</f>
        <v>108868.695344601</v>
      </c>
    </row>
    <row r="39" spans="1:66" x14ac:dyDescent="0.25">
      <c r="A39">
        <v>2059</v>
      </c>
      <c r="B39">
        <v>0</v>
      </c>
      <c r="C39">
        <v>0</v>
      </c>
      <c r="D39">
        <v>6.1111110999999996</v>
      </c>
      <c r="E39">
        <v>10.111110999999999</v>
      </c>
      <c r="F39">
        <v>5.3982999999999999</v>
      </c>
      <c r="G39">
        <v>12.216799999999999</v>
      </c>
      <c r="H39">
        <v>81.109521000000001</v>
      </c>
      <c r="I39">
        <v>4815.3946999999998</v>
      </c>
      <c r="J39">
        <v>89.349000000000004</v>
      </c>
      <c r="K39">
        <v>173.87899999999999</v>
      </c>
      <c r="L39">
        <v>64.374099999999999</v>
      </c>
      <c r="M39">
        <v>0</v>
      </c>
      <c r="N39">
        <v>7.2222222</v>
      </c>
      <c r="O39">
        <v>0</v>
      </c>
      <c r="P39">
        <v>0</v>
      </c>
      <c r="Q39">
        <v>0</v>
      </c>
      <c r="R39">
        <v>7.3333332999999996</v>
      </c>
      <c r="S39">
        <v>5.4444444000000001</v>
      </c>
      <c r="T39">
        <v>2.2441</v>
      </c>
      <c r="U39">
        <v>727.06232999999997</v>
      </c>
      <c r="V39">
        <v>0</v>
      </c>
      <c r="W39">
        <v>0</v>
      </c>
      <c r="X39">
        <v>0.274999999775</v>
      </c>
      <c r="Y39">
        <v>0.45499999545500103</v>
      </c>
      <c r="Z39">
        <v>1.0000000005557299</v>
      </c>
      <c r="AA39">
        <v>0.99999999975443599</v>
      </c>
      <c r="AB39">
        <v>0.31195969614904601</v>
      </c>
      <c r="AC39">
        <v>0.47062937061413901</v>
      </c>
      <c r="AD39">
        <v>0.99999999997761502</v>
      </c>
      <c r="AE39">
        <v>1.000000000023</v>
      </c>
      <c r="AF39">
        <v>0.99999999993786304</v>
      </c>
      <c r="AG39">
        <v>0</v>
      </c>
      <c r="AH39">
        <v>0.32499999932500001</v>
      </c>
      <c r="AI39">
        <v>0</v>
      </c>
      <c r="AJ39">
        <v>0</v>
      </c>
      <c r="AK39">
        <v>0</v>
      </c>
      <c r="AL39">
        <v>0.32999999882999997</v>
      </c>
      <c r="AM39">
        <v>0.24499999824499999</v>
      </c>
      <c r="AN39">
        <v>1.00000000031192</v>
      </c>
      <c r="AO39">
        <v>1.00000000033009</v>
      </c>
      <c r="AP39">
        <v>0</v>
      </c>
      <c r="AQ39">
        <v>0</v>
      </c>
      <c r="AR39">
        <v>2859.7444</v>
      </c>
      <c r="AS39">
        <v>2051.0043999999998</v>
      </c>
      <c r="AT39">
        <v>-128.63818000000001</v>
      </c>
      <c r="AU39">
        <v>-64.459422000000004</v>
      </c>
      <c r="AV39">
        <v>-107.01855</v>
      </c>
      <c r="AW39">
        <v>-50.543700999999999</v>
      </c>
      <c r="AX39">
        <v>-25.591349000000001</v>
      </c>
      <c r="AY39">
        <v>-6.6793196000000004</v>
      </c>
      <c r="AZ39">
        <v>-36.921900999999998</v>
      </c>
      <c r="BA39">
        <v>0</v>
      </c>
      <c r="BB39">
        <v>3037.5781999999999</v>
      </c>
      <c r="BC39">
        <v>268.25655999999998</v>
      </c>
      <c r="BD39">
        <v>-5174.6166000000003</v>
      </c>
      <c r="BE39">
        <v>0</v>
      </c>
      <c r="BF39">
        <v>4360.7938999999997</v>
      </c>
      <c r="BG39">
        <v>4549.4165000000003</v>
      </c>
      <c r="BH39">
        <v>-260.62106</v>
      </c>
      <c r="BI39">
        <v>0</v>
      </c>
      <c r="BJ39">
        <v>1581.93677</v>
      </c>
      <c r="BK39" t="s">
        <v>70</v>
      </c>
      <c r="BL39">
        <v>2059</v>
      </c>
      <c r="BM39" s="4">
        <f t="shared" si="0"/>
        <v>-259959.63731862232</v>
      </c>
      <c r="BN39" s="4" cm="1">
        <f t="array" ref="BN39">SUMPRODUCT(1-$AP$3:$BI$3,AP39:BI39,B39:U39)</f>
        <v>116900.41391416675</v>
      </c>
    </row>
    <row r="40" spans="1:66" x14ac:dyDescent="0.25">
      <c r="A40">
        <v>2060</v>
      </c>
      <c r="B40">
        <v>0</v>
      </c>
      <c r="C40">
        <v>0</v>
      </c>
      <c r="D40">
        <v>6.3333332999999996</v>
      </c>
      <c r="E40">
        <v>11.333333</v>
      </c>
      <c r="F40">
        <v>5.3982999999999999</v>
      </c>
      <c r="G40">
        <v>12.216799999999999</v>
      </c>
      <c r="H40">
        <v>77.32002</v>
      </c>
      <c r="I40">
        <v>4718.8005999999996</v>
      </c>
      <c r="J40">
        <v>89.349000000000004</v>
      </c>
      <c r="K40">
        <v>173.87899999999999</v>
      </c>
      <c r="L40">
        <v>64.374099999999999</v>
      </c>
      <c r="M40">
        <v>0</v>
      </c>
      <c r="N40">
        <v>7.7777778</v>
      </c>
      <c r="O40">
        <v>0.33333332999999998</v>
      </c>
      <c r="P40">
        <v>0</v>
      </c>
      <c r="Q40">
        <v>0</v>
      </c>
      <c r="R40">
        <v>7.5555554999999996</v>
      </c>
      <c r="S40">
        <v>5.5555554999999996</v>
      </c>
      <c r="T40">
        <v>2.2441</v>
      </c>
      <c r="U40">
        <v>727.06232999999997</v>
      </c>
      <c r="V40">
        <v>0</v>
      </c>
      <c r="W40">
        <v>0</v>
      </c>
      <c r="X40">
        <v>0.28499999878499999</v>
      </c>
      <c r="Y40">
        <v>0.50999998551000103</v>
      </c>
      <c r="Z40">
        <v>1.0000000005557299</v>
      </c>
      <c r="AA40">
        <v>0.99999999975443599</v>
      </c>
      <c r="AB40">
        <v>0.29738469230311698</v>
      </c>
      <c r="AC40">
        <v>0.46118881105044801</v>
      </c>
      <c r="AD40">
        <v>0.99999999997761602</v>
      </c>
      <c r="AE40">
        <v>1.000000000023</v>
      </c>
      <c r="AF40">
        <v>0.99999999993786304</v>
      </c>
      <c r="AG40">
        <v>0</v>
      </c>
      <c r="AH40">
        <v>0.35000000135000098</v>
      </c>
      <c r="AI40">
        <v>1.4999999865E-2</v>
      </c>
      <c r="AJ40">
        <v>0</v>
      </c>
      <c r="AK40">
        <v>0</v>
      </c>
      <c r="AL40">
        <v>0.33999999784000001</v>
      </c>
      <c r="AM40">
        <v>0.24999999775000001</v>
      </c>
      <c r="AN40">
        <v>1.00000000031192</v>
      </c>
      <c r="AO40">
        <v>1.00000000033009</v>
      </c>
      <c r="AP40">
        <v>0</v>
      </c>
      <c r="AQ40">
        <v>0</v>
      </c>
      <c r="AR40">
        <v>2872.1324</v>
      </c>
      <c r="AS40">
        <v>2184.7955000000002</v>
      </c>
      <c r="AT40">
        <v>-135.68142</v>
      </c>
      <c r="AU40">
        <v>-66.088005999999993</v>
      </c>
      <c r="AV40">
        <v>-108.74535</v>
      </c>
      <c r="AW40">
        <v>-50.543700999999999</v>
      </c>
      <c r="AX40">
        <v>-25.730636000000001</v>
      </c>
      <c r="AY40">
        <v>-6.8856808000000003</v>
      </c>
      <c r="AZ40">
        <v>-34.215988000000003</v>
      </c>
      <c r="BA40">
        <v>0</v>
      </c>
      <c r="BB40">
        <v>3135.7212</v>
      </c>
      <c r="BC40">
        <v>365.54586</v>
      </c>
      <c r="BD40">
        <v>-5183.4781000000003</v>
      </c>
      <c r="BE40">
        <v>0</v>
      </c>
      <c r="BF40">
        <v>4325.4632000000001</v>
      </c>
      <c r="BG40">
        <v>4508.7537000000002</v>
      </c>
      <c r="BH40">
        <v>-259.70524</v>
      </c>
      <c r="BI40">
        <v>0</v>
      </c>
      <c r="BJ40">
        <v>1591.73207</v>
      </c>
      <c r="BK40" t="s">
        <v>70</v>
      </c>
      <c r="BL40">
        <v>2060</v>
      </c>
      <c r="BM40" s="4">
        <f t="shared" si="0"/>
        <v>-254735.38205319637</v>
      </c>
      <c r="BN40" s="4" cm="1">
        <f t="array" ref="BN40">SUMPRODUCT(1-$AP$3:$BI$3,AP40:BI40,B40:U40)</f>
        <v>125191.88675144923</v>
      </c>
    </row>
    <row r="41" spans="1:66" x14ac:dyDescent="0.25">
      <c r="A41">
        <v>2061</v>
      </c>
      <c r="B41">
        <v>0</v>
      </c>
      <c r="C41">
        <v>0</v>
      </c>
      <c r="D41">
        <v>6.6666667000000004</v>
      </c>
      <c r="E41">
        <v>12.333333</v>
      </c>
      <c r="F41">
        <v>5.3982999999999999</v>
      </c>
      <c r="G41">
        <v>12.216799999999999</v>
      </c>
      <c r="H41">
        <v>73.850061999999994</v>
      </c>
      <c r="I41">
        <v>4625.7840999999999</v>
      </c>
      <c r="J41">
        <v>89.349000000000004</v>
      </c>
      <c r="K41">
        <v>173.87899999999999</v>
      </c>
      <c r="L41">
        <v>64.374099999999999</v>
      </c>
      <c r="M41">
        <v>0</v>
      </c>
      <c r="N41">
        <v>8.4444444000000001</v>
      </c>
      <c r="O41">
        <v>1.1111111</v>
      </c>
      <c r="P41">
        <v>0</v>
      </c>
      <c r="Q41">
        <v>0</v>
      </c>
      <c r="R41">
        <v>7.7777778</v>
      </c>
      <c r="S41">
        <v>5.7777778</v>
      </c>
      <c r="T41">
        <v>2.2441</v>
      </c>
      <c r="U41">
        <v>727.06232999999997</v>
      </c>
      <c r="V41">
        <v>0</v>
      </c>
      <c r="W41">
        <v>0</v>
      </c>
      <c r="X41">
        <v>0.30000000180000003</v>
      </c>
      <c r="Y41">
        <v>0.55499998555500096</v>
      </c>
      <c r="Z41">
        <v>1.0000000005557299</v>
      </c>
      <c r="AA41">
        <v>0.99999999975443599</v>
      </c>
      <c r="AB41">
        <v>0.28403869999562997</v>
      </c>
      <c r="AC41">
        <v>0.45209790582273501</v>
      </c>
      <c r="AD41">
        <v>0.99999999997761602</v>
      </c>
      <c r="AE41">
        <v>1.000000000023</v>
      </c>
      <c r="AF41">
        <v>0.99999999993786304</v>
      </c>
      <c r="AG41">
        <v>0</v>
      </c>
      <c r="AH41">
        <v>0.37999999838000098</v>
      </c>
      <c r="AI41">
        <v>4.9999999550000097E-2</v>
      </c>
      <c r="AJ41">
        <v>0</v>
      </c>
      <c r="AK41">
        <v>0</v>
      </c>
      <c r="AL41">
        <v>0.35000000135000098</v>
      </c>
      <c r="AM41">
        <v>0.26000000126</v>
      </c>
      <c r="AN41">
        <v>1.00000000031192</v>
      </c>
      <c r="AO41">
        <v>1.00000000033009</v>
      </c>
      <c r="AP41">
        <v>0</v>
      </c>
      <c r="AQ41">
        <v>0</v>
      </c>
      <c r="AR41">
        <v>2883.6448999999998</v>
      </c>
      <c r="AS41">
        <v>2274.2316999999998</v>
      </c>
      <c r="AT41">
        <v>-143.08715000000001</v>
      </c>
      <c r="AU41">
        <v>-67.778096000000005</v>
      </c>
      <c r="AV41">
        <v>-110.59738</v>
      </c>
      <c r="AW41">
        <v>-50.543700999999999</v>
      </c>
      <c r="AX41">
        <v>-25.729527000000001</v>
      </c>
      <c r="AY41">
        <v>-7.0855182000000001</v>
      </c>
      <c r="AZ41">
        <v>-37.557862</v>
      </c>
      <c r="BA41">
        <v>0</v>
      </c>
      <c r="BB41">
        <v>3235.1471999999999</v>
      </c>
      <c r="BC41">
        <v>471.12272999999999</v>
      </c>
      <c r="BD41">
        <v>-5197.8984</v>
      </c>
      <c r="BE41">
        <v>0</v>
      </c>
      <c r="BF41">
        <v>4288.8166000000001</v>
      </c>
      <c r="BG41">
        <v>4466.8284999999996</v>
      </c>
      <c r="BH41">
        <v>-258.96118000000001</v>
      </c>
      <c r="BI41">
        <v>0</v>
      </c>
      <c r="BJ41">
        <v>1601.0624499999999</v>
      </c>
      <c r="BK41" t="s">
        <v>70</v>
      </c>
      <c r="BL41">
        <v>2061</v>
      </c>
      <c r="BM41" s="4">
        <f t="shared" si="0"/>
        <v>-250102.14929128243</v>
      </c>
      <c r="BN41" s="4" cm="1">
        <f t="array" ref="BN41">SUMPRODUCT(1-$AP$3:$BI$3,AP41:BI41,B41:U41)</f>
        <v>134281.45173915068</v>
      </c>
    </row>
    <row r="42" spans="1:66" x14ac:dyDescent="0.25">
      <c r="A42">
        <v>2062</v>
      </c>
      <c r="B42">
        <v>0</v>
      </c>
      <c r="C42">
        <v>0</v>
      </c>
      <c r="D42">
        <v>7</v>
      </c>
      <c r="E42">
        <v>13.222222</v>
      </c>
      <c r="F42">
        <v>5.3982999999999999</v>
      </c>
      <c r="G42">
        <v>12.216799999999999</v>
      </c>
      <c r="H42">
        <v>73.850061999999994</v>
      </c>
      <c r="I42">
        <v>4522.0348000000004</v>
      </c>
      <c r="J42">
        <v>89.349000000000004</v>
      </c>
      <c r="K42">
        <v>173.87899999999999</v>
      </c>
      <c r="L42">
        <v>64.374099999999999</v>
      </c>
      <c r="M42">
        <v>0</v>
      </c>
      <c r="N42">
        <v>9.1111111000000005</v>
      </c>
      <c r="O42">
        <v>2.1111111</v>
      </c>
      <c r="P42">
        <v>0</v>
      </c>
      <c r="Q42">
        <v>0</v>
      </c>
      <c r="R42">
        <v>8</v>
      </c>
      <c r="S42">
        <v>5.8888889000000004</v>
      </c>
      <c r="T42">
        <v>2.2441</v>
      </c>
      <c r="U42">
        <v>727.06232999999997</v>
      </c>
      <c r="V42">
        <v>0</v>
      </c>
      <c r="W42">
        <v>0</v>
      </c>
      <c r="X42">
        <v>0.31500000031499997</v>
      </c>
      <c r="Y42">
        <v>0.59499999059500097</v>
      </c>
      <c r="Z42">
        <v>1.0000000005557299</v>
      </c>
      <c r="AA42">
        <v>0.99999999975443599</v>
      </c>
      <c r="AB42">
        <v>0.28403869999562997</v>
      </c>
      <c r="AC42">
        <v>0.44195803758708302</v>
      </c>
      <c r="AD42">
        <v>0.99999999997761502</v>
      </c>
      <c r="AE42">
        <v>1.000000000023</v>
      </c>
      <c r="AF42">
        <v>0.99999999993786304</v>
      </c>
      <c r="AG42">
        <v>0</v>
      </c>
      <c r="AH42">
        <v>0.40999999991000102</v>
      </c>
      <c r="AI42">
        <v>9.4999999595000204E-2</v>
      </c>
      <c r="AJ42">
        <v>0</v>
      </c>
      <c r="AK42">
        <v>0</v>
      </c>
      <c r="AL42">
        <v>0.36000000036000102</v>
      </c>
      <c r="AM42">
        <v>0.26500000076500002</v>
      </c>
      <c r="AN42">
        <v>1.00000000031192</v>
      </c>
      <c r="AO42">
        <v>1.00000000033009</v>
      </c>
      <c r="AP42">
        <v>0</v>
      </c>
      <c r="AQ42">
        <v>0</v>
      </c>
      <c r="AR42">
        <v>2894.4612000000002</v>
      </c>
      <c r="AS42">
        <v>2329.2276000000002</v>
      </c>
      <c r="AT42">
        <v>-146.54732000000001</v>
      </c>
      <c r="AU42">
        <v>-68.517617000000001</v>
      </c>
      <c r="AV42">
        <v>-112.51992</v>
      </c>
      <c r="AW42">
        <v>-50.543700999999999</v>
      </c>
      <c r="AX42">
        <v>-25.811472999999999</v>
      </c>
      <c r="AY42">
        <v>-7.6630542000000004</v>
      </c>
      <c r="AZ42">
        <v>-40.124628999999999</v>
      </c>
      <c r="BA42">
        <v>0</v>
      </c>
      <c r="BB42">
        <v>3337.0034000000001</v>
      </c>
      <c r="BC42">
        <v>584.73860000000002</v>
      </c>
      <c r="BD42">
        <v>-5216.5563000000002</v>
      </c>
      <c r="BE42">
        <v>0</v>
      </c>
      <c r="BF42">
        <v>4251.1580999999996</v>
      </c>
      <c r="BG42">
        <v>4423.9179000000004</v>
      </c>
      <c r="BH42">
        <v>-258.30520000000001</v>
      </c>
      <c r="BI42">
        <v>0</v>
      </c>
      <c r="BJ42">
        <v>1609.52655999999</v>
      </c>
      <c r="BK42" t="s">
        <v>70</v>
      </c>
      <c r="BL42">
        <v>2062</v>
      </c>
      <c r="BM42" s="4">
        <f t="shared" si="0"/>
        <v>-245299.47341329913</v>
      </c>
      <c r="BN42" s="4" cm="1">
        <f t="array" ref="BN42">SUMPRODUCT(1-$AP$3:$BI$3,AP42:BI42,B42:U42)</f>
        <v>142758.27549908473</v>
      </c>
    </row>
    <row r="43" spans="1:66" x14ac:dyDescent="0.25">
      <c r="A43">
        <v>2063</v>
      </c>
      <c r="B43">
        <v>0</v>
      </c>
      <c r="C43">
        <v>0</v>
      </c>
      <c r="D43">
        <v>7.3333332999999996</v>
      </c>
      <c r="E43">
        <v>13.888889000000001</v>
      </c>
      <c r="F43">
        <v>5.3982999999999999</v>
      </c>
      <c r="G43">
        <v>12.216799999999999</v>
      </c>
      <c r="H43">
        <v>70.660608999999994</v>
      </c>
      <c r="I43">
        <v>4425.4407000000001</v>
      </c>
      <c r="J43">
        <v>89.349000000000004</v>
      </c>
      <c r="K43">
        <v>173.87899999999999</v>
      </c>
      <c r="L43">
        <v>64.374099999999999</v>
      </c>
      <c r="M43">
        <v>0</v>
      </c>
      <c r="N43">
        <v>9.8888888999999995</v>
      </c>
      <c r="O43">
        <v>3.2222222</v>
      </c>
      <c r="P43">
        <v>0</v>
      </c>
      <c r="Q43">
        <v>0</v>
      </c>
      <c r="R43">
        <v>8.2222221999999991</v>
      </c>
      <c r="S43">
        <v>6.1111110999999996</v>
      </c>
      <c r="T43">
        <v>2.2441</v>
      </c>
      <c r="U43">
        <v>727.06232999999997</v>
      </c>
      <c r="V43">
        <v>0</v>
      </c>
      <c r="W43">
        <v>0</v>
      </c>
      <c r="X43">
        <v>0.32999999882999997</v>
      </c>
      <c r="Y43">
        <v>0.62500000562500102</v>
      </c>
      <c r="Z43">
        <v>1.0000000005557299</v>
      </c>
      <c r="AA43">
        <v>0.99999999975443699</v>
      </c>
      <c r="AB43">
        <v>0.27177157307274102</v>
      </c>
      <c r="AC43">
        <v>0.43251747802338902</v>
      </c>
      <c r="AD43">
        <v>0.99999999997761502</v>
      </c>
      <c r="AE43">
        <v>1.000000000023</v>
      </c>
      <c r="AF43">
        <v>0.99999999993786304</v>
      </c>
      <c r="AG43">
        <v>0</v>
      </c>
      <c r="AH43">
        <v>0.44500000094500097</v>
      </c>
      <c r="AI43">
        <v>0.144999999145</v>
      </c>
      <c r="AJ43">
        <v>0</v>
      </c>
      <c r="AK43">
        <v>0</v>
      </c>
      <c r="AL43">
        <v>0.369999999370001</v>
      </c>
      <c r="AM43">
        <v>0.274999999775</v>
      </c>
      <c r="AN43">
        <v>1.00000000031192</v>
      </c>
      <c r="AO43">
        <v>1.00000000033009</v>
      </c>
      <c r="AP43">
        <v>0</v>
      </c>
      <c r="AQ43">
        <v>0</v>
      </c>
      <c r="AR43">
        <v>2904.7125999999998</v>
      </c>
      <c r="AS43">
        <v>2369.3123999999998</v>
      </c>
      <c r="AT43">
        <v>-125.94304</v>
      </c>
      <c r="AU43">
        <v>-63.787067</v>
      </c>
      <c r="AV43">
        <v>-114.29666</v>
      </c>
      <c r="AW43">
        <v>-50.543700999999999</v>
      </c>
      <c r="AX43">
        <v>-25.814318</v>
      </c>
      <c r="AY43">
        <v>-7.5532097</v>
      </c>
      <c r="AZ43">
        <v>-41.209555000000002</v>
      </c>
      <c r="BA43">
        <v>0</v>
      </c>
      <c r="BB43">
        <v>3442.3757999999998</v>
      </c>
      <c r="BC43">
        <v>706.13792999999998</v>
      </c>
      <c r="BD43">
        <v>-5229.4670999999998</v>
      </c>
      <c r="BE43">
        <v>0</v>
      </c>
      <c r="BF43">
        <v>4212.4287999999997</v>
      </c>
      <c r="BG43">
        <v>4379.9985999999999</v>
      </c>
      <c r="BH43">
        <v>-257.64037999999999</v>
      </c>
      <c r="BI43">
        <v>0</v>
      </c>
      <c r="BJ43">
        <v>1617.5874699999999</v>
      </c>
      <c r="BK43" t="s">
        <v>70</v>
      </c>
      <c r="BL43">
        <v>2063</v>
      </c>
      <c r="BM43" s="4">
        <f t="shared" si="0"/>
        <v>-240064.40212894607</v>
      </c>
      <c r="BN43" s="4" cm="1">
        <f t="array" ref="BN43">SUMPRODUCT(1-$AP$3:$BI$3,AP43:BI43,B43:U43)</f>
        <v>151927.13137671366</v>
      </c>
    </row>
    <row r="44" spans="1:66" x14ac:dyDescent="0.25">
      <c r="A44">
        <v>2064</v>
      </c>
      <c r="B44">
        <v>0</v>
      </c>
      <c r="C44">
        <v>0</v>
      </c>
      <c r="D44">
        <v>7.6666667000000004</v>
      </c>
      <c r="E44">
        <v>14.666667</v>
      </c>
      <c r="F44">
        <v>5.3982999999999999</v>
      </c>
      <c r="G44">
        <v>12.216799999999999</v>
      </c>
      <c r="H44">
        <v>70.660608999999994</v>
      </c>
      <c r="I44">
        <v>4278.7608</v>
      </c>
      <c r="J44">
        <v>89.349000000000004</v>
      </c>
      <c r="K44">
        <v>173.87899999999999</v>
      </c>
      <c r="L44">
        <v>64.374099999999999</v>
      </c>
      <c r="M44">
        <v>0</v>
      </c>
      <c r="N44">
        <v>10.666667</v>
      </c>
      <c r="O44">
        <v>4.5555555999999999</v>
      </c>
      <c r="P44">
        <v>0</v>
      </c>
      <c r="Q44">
        <v>0</v>
      </c>
      <c r="R44">
        <v>8.3333332999999996</v>
      </c>
      <c r="S44">
        <v>6.2222222</v>
      </c>
      <c r="T44">
        <v>2.2441</v>
      </c>
      <c r="U44">
        <v>727.06232999999997</v>
      </c>
      <c r="V44">
        <v>0</v>
      </c>
      <c r="W44">
        <v>0</v>
      </c>
      <c r="X44">
        <v>0.34500000184500101</v>
      </c>
      <c r="Y44">
        <v>0.66000001566000099</v>
      </c>
      <c r="Z44">
        <v>1.0000000005557299</v>
      </c>
      <c r="AA44">
        <v>0.99999999975443599</v>
      </c>
      <c r="AB44">
        <v>0.27177157307274102</v>
      </c>
      <c r="AC44">
        <v>0.41818181639657798</v>
      </c>
      <c r="AD44">
        <v>0.99999999997761602</v>
      </c>
      <c r="AE44">
        <v>1.000000000023</v>
      </c>
      <c r="AF44">
        <v>0.99999999993786304</v>
      </c>
      <c r="AG44">
        <v>0</v>
      </c>
      <c r="AH44">
        <v>0.48000001548000099</v>
      </c>
      <c r="AI44">
        <v>0.205000002205</v>
      </c>
      <c r="AJ44">
        <v>0</v>
      </c>
      <c r="AK44">
        <v>0</v>
      </c>
      <c r="AL44">
        <v>0.37499999887500102</v>
      </c>
      <c r="AM44">
        <v>0.27999999928000002</v>
      </c>
      <c r="AN44">
        <v>1.00000000031192</v>
      </c>
      <c r="AO44">
        <v>1.00000000033009</v>
      </c>
      <c r="AP44">
        <v>0</v>
      </c>
      <c r="AQ44">
        <v>0</v>
      </c>
      <c r="AR44">
        <v>2914.4097999999999</v>
      </c>
      <c r="AS44">
        <v>2402.7069999999999</v>
      </c>
      <c r="AT44">
        <v>-133.52807999999999</v>
      </c>
      <c r="AU44">
        <v>-65.494861999999998</v>
      </c>
      <c r="AV44">
        <v>-116.34095000000001</v>
      </c>
      <c r="AW44">
        <v>-50.720300999999999</v>
      </c>
      <c r="AX44">
        <v>-25.896435</v>
      </c>
      <c r="AY44">
        <v>-7.4170189000000004</v>
      </c>
      <c r="AZ44">
        <v>-41.663648000000002</v>
      </c>
      <c r="BA44">
        <v>0</v>
      </c>
      <c r="BB44">
        <v>3551.7705999999998</v>
      </c>
      <c r="BC44">
        <v>834.99887999999999</v>
      </c>
      <c r="BD44">
        <v>-5245.6167999999998</v>
      </c>
      <c r="BE44">
        <v>0</v>
      </c>
      <c r="BF44">
        <v>4172.5023000000001</v>
      </c>
      <c r="BG44">
        <v>4334.9721</v>
      </c>
      <c r="BH44">
        <v>-257.16548</v>
      </c>
      <c r="BI44">
        <v>0</v>
      </c>
      <c r="BJ44">
        <v>1623.38632999999</v>
      </c>
      <c r="BK44" t="s">
        <v>70</v>
      </c>
      <c r="BL44">
        <v>2064</v>
      </c>
      <c r="BM44" s="4">
        <f t="shared" si="0"/>
        <v>-233624.36962249785</v>
      </c>
      <c r="BN44" s="4" cm="1">
        <f t="array" ref="BN44">SUMPRODUCT(1-$AP$3:$BI$3,AP44:BI44,B44:U44)</f>
        <v>161016.96210366779</v>
      </c>
    </row>
    <row r="45" spans="1:66" x14ac:dyDescent="0.25">
      <c r="A45">
        <v>2065</v>
      </c>
      <c r="B45">
        <v>0</v>
      </c>
      <c r="C45">
        <v>0</v>
      </c>
      <c r="D45">
        <v>8</v>
      </c>
      <c r="E45">
        <v>15.444444000000001</v>
      </c>
      <c r="F45">
        <v>5.3982999999999999</v>
      </c>
      <c r="G45">
        <v>12.216799999999999</v>
      </c>
      <c r="H45">
        <v>67.718731000000005</v>
      </c>
      <c r="I45">
        <v>4182.1666999999998</v>
      </c>
      <c r="J45">
        <v>89.349000000000004</v>
      </c>
      <c r="K45">
        <v>173.87899999999999</v>
      </c>
      <c r="L45">
        <v>64.374099999999999</v>
      </c>
      <c r="M45">
        <v>0</v>
      </c>
      <c r="N45">
        <v>11.444444000000001</v>
      </c>
      <c r="O45">
        <v>5.7777778</v>
      </c>
      <c r="P45">
        <v>0</v>
      </c>
      <c r="Q45">
        <v>0</v>
      </c>
      <c r="R45">
        <v>8.5555555000000005</v>
      </c>
      <c r="S45">
        <v>6.4444444000000001</v>
      </c>
      <c r="T45">
        <v>2.2441</v>
      </c>
      <c r="U45">
        <v>727.06232999999997</v>
      </c>
      <c r="V45">
        <v>0</v>
      </c>
      <c r="W45">
        <v>0</v>
      </c>
      <c r="X45">
        <v>0.36000000036000102</v>
      </c>
      <c r="Y45">
        <v>0.69499998069500202</v>
      </c>
      <c r="Z45">
        <v>1.0000000005557299</v>
      </c>
      <c r="AA45">
        <v>0.99999999975443599</v>
      </c>
      <c r="AB45">
        <v>0.26045665768830001</v>
      </c>
      <c r="AC45">
        <v>0.40874125683288498</v>
      </c>
      <c r="AD45">
        <v>0.99999999997761502</v>
      </c>
      <c r="AE45">
        <v>1.000000000023</v>
      </c>
      <c r="AF45">
        <v>0.99999999993786304</v>
      </c>
      <c r="AG45">
        <v>0</v>
      </c>
      <c r="AH45">
        <v>0.51499998051500095</v>
      </c>
      <c r="AI45">
        <v>0.26000000126</v>
      </c>
      <c r="AJ45">
        <v>0</v>
      </c>
      <c r="AK45">
        <v>0</v>
      </c>
      <c r="AL45">
        <v>0.384999997885001</v>
      </c>
      <c r="AM45">
        <v>0.28999999829000001</v>
      </c>
      <c r="AN45">
        <v>1.00000000031192</v>
      </c>
      <c r="AO45">
        <v>1.00000000033009</v>
      </c>
      <c r="AP45">
        <v>0</v>
      </c>
      <c r="AQ45">
        <v>0</v>
      </c>
      <c r="AR45">
        <v>2923.5336000000002</v>
      </c>
      <c r="AS45">
        <v>2432.1687000000002</v>
      </c>
      <c r="AT45">
        <v>-141.43159</v>
      </c>
      <c r="AU45">
        <v>-67.259820000000005</v>
      </c>
      <c r="AV45">
        <v>-118.59023999999999</v>
      </c>
      <c r="AW45">
        <v>-50.720300999999999</v>
      </c>
      <c r="AX45">
        <v>-25.956810000000001</v>
      </c>
      <c r="AY45">
        <v>-7.83209</v>
      </c>
      <c r="AZ45">
        <v>-41.886563000000002</v>
      </c>
      <c r="BA45">
        <v>0</v>
      </c>
      <c r="BB45">
        <v>3660.5810999999999</v>
      </c>
      <c r="BC45">
        <v>965.83558000000005</v>
      </c>
      <c r="BD45">
        <v>-5264.8175000000001</v>
      </c>
      <c r="BE45">
        <v>0</v>
      </c>
      <c r="BF45">
        <v>4131.9669000000004</v>
      </c>
      <c r="BG45">
        <v>4289.4780000000001</v>
      </c>
      <c r="BH45">
        <v>-256.67234000000002</v>
      </c>
      <c r="BI45">
        <v>0</v>
      </c>
      <c r="BJ45">
        <v>1630.47813</v>
      </c>
      <c r="BK45" t="s">
        <v>70</v>
      </c>
      <c r="BL45">
        <v>2065</v>
      </c>
      <c r="BM45" s="4">
        <f t="shared" si="0"/>
        <v>-228690.18352644742</v>
      </c>
      <c r="BN45" s="4" cm="1">
        <f t="array" ref="BN45">SUMPRODUCT(1-$AP$3:$BI$3,AP45:BI45,B45:U45)</f>
        <v>171420.03547782151</v>
      </c>
    </row>
    <row r="46" spans="1:66" x14ac:dyDescent="0.25">
      <c r="A46">
        <v>2066</v>
      </c>
      <c r="B46">
        <v>0</v>
      </c>
      <c r="C46">
        <v>0</v>
      </c>
      <c r="D46">
        <v>8.3333332999999996</v>
      </c>
      <c r="E46">
        <v>16.111111000000001</v>
      </c>
      <c r="F46">
        <v>5.3982999999999999</v>
      </c>
      <c r="G46">
        <v>12.216799999999999</v>
      </c>
      <c r="H46">
        <v>64.996459999999999</v>
      </c>
      <c r="I46">
        <v>4085.5726</v>
      </c>
      <c r="J46">
        <v>89.349000000000004</v>
      </c>
      <c r="K46">
        <v>173.87899999999999</v>
      </c>
      <c r="L46">
        <v>64.374099999999999</v>
      </c>
      <c r="M46">
        <v>0</v>
      </c>
      <c r="N46">
        <v>12.222222</v>
      </c>
      <c r="O46">
        <v>7.2222222</v>
      </c>
      <c r="P46">
        <v>0</v>
      </c>
      <c r="Q46">
        <v>0</v>
      </c>
      <c r="R46">
        <v>8.7777778000000009</v>
      </c>
      <c r="S46">
        <v>6.5555554999999996</v>
      </c>
      <c r="T46">
        <v>2.2441</v>
      </c>
      <c r="U46">
        <v>727.06232999999997</v>
      </c>
      <c r="V46">
        <v>0</v>
      </c>
      <c r="W46">
        <v>0</v>
      </c>
      <c r="X46">
        <v>0.37499999887500102</v>
      </c>
      <c r="Y46">
        <v>0.72499999572500196</v>
      </c>
      <c r="Z46">
        <v>1.0000000005557299</v>
      </c>
      <c r="AA46">
        <v>0.99999999975443599</v>
      </c>
      <c r="AB46">
        <v>0.24998638461153799</v>
      </c>
      <c r="AC46">
        <v>0.39930069726919298</v>
      </c>
      <c r="AD46">
        <v>0.99999999997761602</v>
      </c>
      <c r="AE46">
        <v>1.000000000023</v>
      </c>
      <c r="AF46">
        <v>0.99999999993786304</v>
      </c>
      <c r="AG46">
        <v>0</v>
      </c>
      <c r="AH46">
        <v>0.54999999055000104</v>
      </c>
      <c r="AI46">
        <v>0.32499999932500001</v>
      </c>
      <c r="AJ46">
        <v>0</v>
      </c>
      <c r="AK46">
        <v>0</v>
      </c>
      <c r="AL46">
        <v>0.39500000139500102</v>
      </c>
      <c r="AM46">
        <v>0.29499999779500002</v>
      </c>
      <c r="AN46">
        <v>1.00000000031192</v>
      </c>
      <c r="AO46">
        <v>1.00000000033009</v>
      </c>
      <c r="AP46">
        <v>0</v>
      </c>
      <c r="AQ46">
        <v>0</v>
      </c>
      <c r="AR46">
        <v>2932.0367000000001</v>
      </c>
      <c r="AS46">
        <v>2457.5688</v>
      </c>
      <c r="AT46">
        <v>-144.72747000000001</v>
      </c>
      <c r="AU46">
        <v>-68.068881000000005</v>
      </c>
      <c r="AV46">
        <v>-120.76378</v>
      </c>
      <c r="AW46">
        <v>-50.720300999999999</v>
      </c>
      <c r="AX46">
        <v>-26.019793</v>
      </c>
      <c r="AY46">
        <v>-7.6812823000000003</v>
      </c>
      <c r="AZ46">
        <v>-42.146678999999999</v>
      </c>
      <c r="BA46">
        <v>0</v>
      </c>
      <c r="BB46">
        <v>3765.6916999999999</v>
      </c>
      <c r="BC46">
        <v>1094.7325000000001</v>
      </c>
      <c r="BD46">
        <v>-5278.2137000000002</v>
      </c>
      <c r="BE46">
        <v>0</v>
      </c>
      <c r="BF46">
        <v>4091.1504</v>
      </c>
      <c r="BG46">
        <v>4243.8512000000001</v>
      </c>
      <c r="BH46">
        <v>-256.43464</v>
      </c>
      <c r="BI46">
        <v>0</v>
      </c>
      <c r="BJ46">
        <v>1636.7717</v>
      </c>
      <c r="BK46" t="s">
        <v>70</v>
      </c>
      <c r="BL46">
        <v>2066</v>
      </c>
      <c r="BM46" s="4">
        <f t="shared" si="0"/>
        <v>-223632.63210630979</v>
      </c>
      <c r="BN46" s="4" cm="1">
        <f t="array" ref="BN46">SUMPRODUCT(1-$AP$3:$BI$3,AP46:BI46,B46:U46)</f>
        <v>181691.33533431051</v>
      </c>
    </row>
    <row r="47" spans="1:66" x14ac:dyDescent="0.25">
      <c r="A47">
        <v>2067</v>
      </c>
      <c r="B47">
        <v>0</v>
      </c>
      <c r="C47">
        <v>0</v>
      </c>
      <c r="D47">
        <v>8.6666667000000004</v>
      </c>
      <c r="E47">
        <v>16.888888999999999</v>
      </c>
      <c r="F47">
        <v>5.3982999999999999</v>
      </c>
      <c r="G47">
        <v>12.216799999999999</v>
      </c>
      <c r="H47">
        <v>62.469887</v>
      </c>
      <c r="I47">
        <v>4039.0644000000002</v>
      </c>
      <c r="J47">
        <v>89.349000000000004</v>
      </c>
      <c r="K47">
        <v>173.87899999999999</v>
      </c>
      <c r="L47">
        <v>64.374099999999999</v>
      </c>
      <c r="M47">
        <v>0</v>
      </c>
      <c r="N47">
        <v>13.111110999999999</v>
      </c>
      <c r="O47">
        <v>8.6666667000000004</v>
      </c>
      <c r="P47">
        <v>0</v>
      </c>
      <c r="Q47">
        <v>0</v>
      </c>
      <c r="R47">
        <v>9</v>
      </c>
      <c r="S47">
        <v>6.7777778</v>
      </c>
      <c r="T47">
        <v>2.2441</v>
      </c>
      <c r="U47">
        <v>727.06232999999997</v>
      </c>
      <c r="V47">
        <v>0</v>
      </c>
      <c r="W47">
        <v>0</v>
      </c>
      <c r="X47">
        <v>0.390000001890001</v>
      </c>
      <c r="Y47">
        <v>0.76000000576000204</v>
      </c>
      <c r="Z47">
        <v>1.0000000005557299</v>
      </c>
      <c r="AA47">
        <v>0.99999999975443599</v>
      </c>
      <c r="AB47">
        <v>0.24026879615014901</v>
      </c>
      <c r="AC47">
        <v>0.39475524954205199</v>
      </c>
      <c r="AD47">
        <v>0.99999999997761502</v>
      </c>
      <c r="AE47">
        <v>1.000000000023</v>
      </c>
      <c r="AF47">
        <v>0.99999999993786204</v>
      </c>
      <c r="AG47">
        <v>0</v>
      </c>
      <c r="AH47">
        <v>0.58999999559000105</v>
      </c>
      <c r="AI47">
        <v>0.390000001890001</v>
      </c>
      <c r="AJ47">
        <v>0</v>
      </c>
      <c r="AK47">
        <v>0</v>
      </c>
      <c r="AL47">
        <v>0.405000000405001</v>
      </c>
      <c r="AM47">
        <v>0.30500000130499999</v>
      </c>
      <c r="AN47">
        <v>1.00000000031192</v>
      </c>
      <c r="AO47">
        <v>1.00000000033009</v>
      </c>
      <c r="AP47">
        <v>0</v>
      </c>
      <c r="AQ47">
        <v>0</v>
      </c>
      <c r="AR47">
        <v>2939.549</v>
      </c>
      <c r="AS47">
        <v>2478.7433000000001</v>
      </c>
      <c r="AT47">
        <v>-146.10665</v>
      </c>
      <c r="AU47">
        <v>-68.362430000000003</v>
      </c>
      <c r="AV47">
        <v>-123.05125</v>
      </c>
      <c r="AW47">
        <v>-50.720300999999999</v>
      </c>
      <c r="AX47">
        <v>-30.205335000000002</v>
      </c>
      <c r="AY47">
        <v>-7.9973720999999998</v>
      </c>
      <c r="AZ47">
        <v>-42.284050000000001</v>
      </c>
      <c r="BA47">
        <v>0</v>
      </c>
      <c r="BB47">
        <v>3866.2440000000001</v>
      </c>
      <c r="BC47">
        <v>1219.7819999999999</v>
      </c>
      <c r="BD47">
        <v>-5294.6966000000002</v>
      </c>
      <c r="BE47">
        <v>0</v>
      </c>
      <c r="BF47">
        <v>4049.4821000000002</v>
      </c>
      <c r="BG47">
        <v>4197.5262000000002</v>
      </c>
      <c r="BH47">
        <v>-256.11464000000001</v>
      </c>
      <c r="BI47">
        <v>0</v>
      </c>
      <c r="BJ47">
        <v>1644.30735</v>
      </c>
      <c r="BK47" t="s">
        <v>70</v>
      </c>
      <c r="BL47">
        <v>2067</v>
      </c>
      <c r="BM47" s="4">
        <f t="shared" si="0"/>
        <v>-221559.59353963204</v>
      </c>
      <c r="BN47" s="4" cm="1">
        <f t="array" ref="BN47">SUMPRODUCT(1-$AP$3:$BI$3,AP47:BI47,B47:U47)</f>
        <v>193496.74895553378</v>
      </c>
    </row>
    <row r="48" spans="1:66" x14ac:dyDescent="0.25">
      <c r="A48">
        <v>2068</v>
      </c>
      <c r="B48">
        <v>0</v>
      </c>
      <c r="C48">
        <v>0</v>
      </c>
      <c r="D48">
        <v>9</v>
      </c>
      <c r="E48">
        <v>17.555555999999999</v>
      </c>
      <c r="F48">
        <v>5.3982999999999999</v>
      </c>
      <c r="G48">
        <v>12.216799999999999</v>
      </c>
      <c r="H48">
        <v>60.118453000000002</v>
      </c>
      <c r="I48">
        <v>3981.8234000000002</v>
      </c>
      <c r="J48">
        <v>89.349000000000004</v>
      </c>
      <c r="K48">
        <v>173.87899999999999</v>
      </c>
      <c r="L48">
        <v>64.374099999999999</v>
      </c>
      <c r="M48">
        <v>0</v>
      </c>
      <c r="N48">
        <v>14</v>
      </c>
      <c r="O48">
        <v>10.111110999999999</v>
      </c>
      <c r="P48">
        <v>0</v>
      </c>
      <c r="Q48">
        <v>0</v>
      </c>
      <c r="R48">
        <v>9.2222221999999991</v>
      </c>
      <c r="S48">
        <v>6.8888889000000004</v>
      </c>
      <c r="T48">
        <v>2.2441</v>
      </c>
      <c r="U48">
        <v>727.06232999999997</v>
      </c>
      <c r="V48">
        <v>0</v>
      </c>
      <c r="W48">
        <v>0</v>
      </c>
      <c r="X48">
        <v>0.405000000405001</v>
      </c>
      <c r="Y48">
        <v>0.79000002079000198</v>
      </c>
      <c r="Z48">
        <v>1.0000000005557299</v>
      </c>
      <c r="AA48">
        <v>0.99999999975443599</v>
      </c>
      <c r="AB48">
        <v>0.231224819227212</v>
      </c>
      <c r="AC48">
        <v>0.389160838806973</v>
      </c>
      <c r="AD48">
        <v>0.99999999997761502</v>
      </c>
      <c r="AE48">
        <v>1.000000000023</v>
      </c>
      <c r="AF48">
        <v>0.99999999993786304</v>
      </c>
      <c r="AG48">
        <v>0</v>
      </c>
      <c r="AH48">
        <v>0.63000000063000094</v>
      </c>
      <c r="AI48">
        <v>0.45499999545500103</v>
      </c>
      <c r="AJ48">
        <v>0</v>
      </c>
      <c r="AK48">
        <v>0</v>
      </c>
      <c r="AL48">
        <v>0.41499999941500099</v>
      </c>
      <c r="AM48">
        <v>0.31000000081000001</v>
      </c>
      <c r="AN48">
        <v>1.00000000031192</v>
      </c>
      <c r="AO48">
        <v>1.00000000033009</v>
      </c>
      <c r="AP48">
        <v>0</v>
      </c>
      <c r="AQ48">
        <v>0</v>
      </c>
      <c r="AR48">
        <v>2946.0443</v>
      </c>
      <c r="AS48">
        <v>2495.7856999999999</v>
      </c>
      <c r="AT48">
        <v>-146.48590999999999</v>
      </c>
      <c r="AU48">
        <v>-68.451470999999998</v>
      </c>
      <c r="AV48">
        <v>-125.44219</v>
      </c>
      <c r="AW48">
        <v>-50.720300999999999</v>
      </c>
      <c r="AX48">
        <v>-28.886216000000001</v>
      </c>
      <c r="AY48">
        <v>-8.2586314999999999</v>
      </c>
      <c r="AZ48">
        <v>-42.543346</v>
      </c>
      <c r="BA48">
        <v>0</v>
      </c>
      <c r="BB48">
        <v>3961.5821000000001</v>
      </c>
      <c r="BC48">
        <v>1340.0523000000001</v>
      </c>
      <c r="BD48">
        <v>-5306.9300999999996</v>
      </c>
      <c r="BE48">
        <v>0</v>
      </c>
      <c r="BF48">
        <v>4007.0207</v>
      </c>
      <c r="BG48">
        <v>4150.6081000000004</v>
      </c>
      <c r="BH48">
        <v>-255.905</v>
      </c>
      <c r="BI48">
        <v>0</v>
      </c>
      <c r="BJ48">
        <v>1650.76235</v>
      </c>
      <c r="BK48" t="s">
        <v>70</v>
      </c>
      <c r="BL48">
        <v>2068</v>
      </c>
      <c r="BM48" s="4">
        <f t="shared" si="0"/>
        <v>-218457.62771965234</v>
      </c>
      <c r="BN48" s="4" cm="1">
        <f t="array" ref="BN48">SUMPRODUCT(1-$AP$3:$BI$3,AP48:BI48,B48:U48)</f>
        <v>204887.58459519414</v>
      </c>
    </row>
    <row r="49" spans="1:66" x14ac:dyDescent="0.25">
      <c r="A49">
        <v>2069</v>
      </c>
      <c r="B49">
        <v>0</v>
      </c>
      <c r="C49">
        <v>0</v>
      </c>
      <c r="D49">
        <v>9.3333332999999996</v>
      </c>
      <c r="E49">
        <v>18.222221999999999</v>
      </c>
      <c r="F49">
        <v>5.3982999999999999</v>
      </c>
      <c r="G49">
        <v>12.216799999999999</v>
      </c>
      <c r="H49">
        <v>57.924379000000002</v>
      </c>
      <c r="I49">
        <v>3924.5825</v>
      </c>
      <c r="J49">
        <v>89.349000000000004</v>
      </c>
      <c r="K49">
        <v>173.87899999999999</v>
      </c>
      <c r="L49">
        <v>64.374099999999999</v>
      </c>
      <c r="M49">
        <v>0</v>
      </c>
      <c r="N49">
        <v>14.888889000000001</v>
      </c>
      <c r="O49">
        <v>11.555555999999999</v>
      </c>
      <c r="P49">
        <v>0</v>
      </c>
      <c r="Q49">
        <v>0</v>
      </c>
      <c r="R49">
        <v>9.4444444000000001</v>
      </c>
      <c r="S49">
        <v>7.1111110999999996</v>
      </c>
      <c r="T49">
        <v>2.2441</v>
      </c>
      <c r="U49">
        <v>727.06232999999997</v>
      </c>
      <c r="V49">
        <v>0</v>
      </c>
      <c r="W49">
        <v>0</v>
      </c>
      <c r="X49">
        <v>0.41999999892000101</v>
      </c>
      <c r="Y49">
        <v>0.81999999082000197</v>
      </c>
      <c r="Z49">
        <v>1.0000000005557299</v>
      </c>
      <c r="AA49">
        <v>0.99999999975443599</v>
      </c>
      <c r="AB49">
        <v>0.22278607307349499</v>
      </c>
      <c r="AC49">
        <v>0.38356643784532801</v>
      </c>
      <c r="AD49">
        <v>0.99999999997761602</v>
      </c>
      <c r="AE49">
        <v>1.000000000023</v>
      </c>
      <c r="AF49">
        <v>0.99999999993786304</v>
      </c>
      <c r="AG49">
        <v>0</v>
      </c>
      <c r="AH49">
        <v>0.67000000567000195</v>
      </c>
      <c r="AI49">
        <v>0.52000002052000105</v>
      </c>
      <c r="AJ49">
        <v>0</v>
      </c>
      <c r="AK49">
        <v>0</v>
      </c>
      <c r="AL49">
        <v>0.42499999842500102</v>
      </c>
      <c r="AM49">
        <v>0.31999999981999999</v>
      </c>
      <c r="AN49">
        <v>1.00000000031192</v>
      </c>
      <c r="AO49">
        <v>1.00000000033009</v>
      </c>
      <c r="AP49">
        <v>0</v>
      </c>
      <c r="AQ49">
        <v>0</v>
      </c>
      <c r="AR49">
        <v>2951.3942000000002</v>
      </c>
      <c r="AS49">
        <v>2509.1869999999999</v>
      </c>
      <c r="AT49">
        <v>-147.25026</v>
      </c>
      <c r="AU49">
        <v>-63.661284000000002</v>
      </c>
      <c r="AV49">
        <v>-127.89178</v>
      </c>
      <c r="AW49">
        <v>-50.720300999999999</v>
      </c>
      <c r="AX49">
        <v>-27.489878000000001</v>
      </c>
      <c r="AY49">
        <v>-8.3949266999999992</v>
      </c>
      <c r="AZ49">
        <v>-42.747204000000004</v>
      </c>
      <c r="BA49">
        <v>0</v>
      </c>
      <c r="BB49">
        <v>4051.6142</v>
      </c>
      <c r="BC49">
        <v>1455.0343</v>
      </c>
      <c r="BD49">
        <v>-5315.6135000000004</v>
      </c>
      <c r="BE49">
        <v>0</v>
      </c>
      <c r="BF49">
        <v>3963.4634999999998</v>
      </c>
      <c r="BG49">
        <v>4102.8042999999998</v>
      </c>
      <c r="BH49">
        <v>-255.76948999999999</v>
      </c>
      <c r="BI49">
        <v>0</v>
      </c>
      <c r="BJ49">
        <v>1656.47507</v>
      </c>
      <c r="BK49" t="s">
        <v>70</v>
      </c>
      <c r="BL49">
        <v>2069</v>
      </c>
      <c r="BM49" s="4">
        <f t="shared" si="0"/>
        <v>-215278.37555458301</v>
      </c>
      <c r="BN49" s="4" cm="1">
        <f t="array" ref="BN49">SUMPRODUCT(1-$AP$3:$BI$3,AP49:BI49,B49:U49)</f>
        <v>217015.2806080326</v>
      </c>
    </row>
    <row r="50" spans="1:66" x14ac:dyDescent="0.25">
      <c r="A50">
        <v>2070</v>
      </c>
      <c r="B50">
        <v>0</v>
      </c>
      <c r="C50">
        <v>0</v>
      </c>
      <c r="D50">
        <v>9.7777778000000009</v>
      </c>
      <c r="E50">
        <v>19.222221999999999</v>
      </c>
      <c r="F50">
        <v>5.3982999999999999</v>
      </c>
      <c r="G50">
        <v>12.216799999999999</v>
      </c>
      <c r="H50">
        <v>55.872216000000002</v>
      </c>
      <c r="I50">
        <v>3856.6088</v>
      </c>
      <c r="J50">
        <v>89.349000000000004</v>
      </c>
      <c r="K50">
        <v>173.87899999999999</v>
      </c>
      <c r="L50">
        <v>64.374099999999999</v>
      </c>
      <c r="M50">
        <v>0</v>
      </c>
      <c r="N50">
        <v>15.666667</v>
      </c>
      <c r="O50">
        <v>13</v>
      </c>
      <c r="P50">
        <v>0</v>
      </c>
      <c r="Q50">
        <v>0</v>
      </c>
      <c r="R50">
        <v>9.6666667000000004</v>
      </c>
      <c r="S50">
        <v>7.2222222</v>
      </c>
      <c r="T50">
        <v>2.2441</v>
      </c>
      <c r="U50">
        <v>727.06232999999997</v>
      </c>
      <c r="V50">
        <v>0</v>
      </c>
      <c r="W50">
        <v>0</v>
      </c>
      <c r="X50">
        <v>0.44000000144000101</v>
      </c>
      <c r="Y50">
        <v>0.86499999086500201</v>
      </c>
      <c r="Z50">
        <v>1.0000000005557299</v>
      </c>
      <c r="AA50">
        <v>0.99999999975443599</v>
      </c>
      <c r="AB50">
        <v>0.21489313845823199</v>
      </c>
      <c r="AC50">
        <v>0.37692307387574198</v>
      </c>
      <c r="AD50">
        <v>0.99999999997761502</v>
      </c>
      <c r="AE50">
        <v>1.000000000023</v>
      </c>
      <c r="AF50">
        <v>0.99999999993786204</v>
      </c>
      <c r="AG50">
        <v>0</v>
      </c>
      <c r="AH50">
        <v>0.70500001570500204</v>
      </c>
      <c r="AI50">
        <v>0.58500000058500101</v>
      </c>
      <c r="AJ50">
        <v>0</v>
      </c>
      <c r="AK50">
        <v>0</v>
      </c>
      <c r="AL50">
        <v>0.43500000193500099</v>
      </c>
      <c r="AM50">
        <v>0.32499999932500001</v>
      </c>
      <c r="AN50">
        <v>1.00000000031192</v>
      </c>
      <c r="AO50">
        <v>1.00000000033009</v>
      </c>
      <c r="AP50">
        <v>0</v>
      </c>
      <c r="AQ50">
        <v>17.269884000000001</v>
      </c>
      <c r="AR50">
        <v>2955.6167999999998</v>
      </c>
      <c r="AS50">
        <v>2548.8687</v>
      </c>
      <c r="AT50">
        <v>-147.48600999999999</v>
      </c>
      <c r="AU50">
        <v>-65.372169999999997</v>
      </c>
      <c r="AV50">
        <v>-130.55804000000001</v>
      </c>
      <c r="AW50">
        <v>-50.720300999999999</v>
      </c>
      <c r="AX50">
        <v>-30.987389</v>
      </c>
      <c r="AY50">
        <v>-8.4825680999999999</v>
      </c>
      <c r="AZ50">
        <v>-42.973174999999998</v>
      </c>
      <c r="BA50">
        <v>36.030692999999999</v>
      </c>
      <c r="BB50">
        <v>4135.9670999999998</v>
      </c>
      <c r="BC50">
        <v>1564.2068999999999</v>
      </c>
      <c r="BD50">
        <v>-5330.0905000000002</v>
      </c>
      <c r="BE50">
        <v>14.064394999999999</v>
      </c>
      <c r="BF50">
        <v>3919.0255000000002</v>
      </c>
      <c r="BG50">
        <v>4054.3038000000001</v>
      </c>
      <c r="BH50">
        <v>-255.65821</v>
      </c>
      <c r="BI50">
        <v>0</v>
      </c>
      <c r="BJ50">
        <v>1660.93337</v>
      </c>
      <c r="BK50" t="s">
        <v>70</v>
      </c>
      <c r="BL50">
        <v>2070</v>
      </c>
      <c r="BM50" s="4">
        <f t="shared" si="0"/>
        <v>-212081.45337315384</v>
      </c>
      <c r="BN50" s="4" cm="1">
        <f t="array" ref="BN50">SUMPRODUCT(1-$AP$3:$BI$3,AP50:BI50,B50:U50)</f>
        <v>230190.78951845935</v>
      </c>
    </row>
    <row r="51" spans="1:66" x14ac:dyDescent="0.25">
      <c r="A51">
        <v>2071</v>
      </c>
      <c r="B51">
        <v>0</v>
      </c>
      <c r="C51">
        <v>0.55555555999999995</v>
      </c>
      <c r="D51">
        <v>10.111110999999999</v>
      </c>
      <c r="E51">
        <v>20.111111000000001</v>
      </c>
      <c r="F51">
        <v>5.3982999999999999</v>
      </c>
      <c r="G51">
        <v>12.216799999999999</v>
      </c>
      <c r="H51">
        <v>53.948473</v>
      </c>
      <c r="I51">
        <v>3792.2127999999998</v>
      </c>
      <c r="J51">
        <v>89.349000000000004</v>
      </c>
      <c r="K51">
        <v>173.87899999999999</v>
      </c>
      <c r="L51">
        <v>64.374099999999999</v>
      </c>
      <c r="M51">
        <v>1.3333333000000001</v>
      </c>
      <c r="N51">
        <v>16.666667</v>
      </c>
      <c r="O51">
        <v>14.555555999999999</v>
      </c>
      <c r="P51">
        <v>0</v>
      </c>
      <c r="Q51">
        <v>0.55555555000000001</v>
      </c>
      <c r="R51">
        <v>9.8888888999999995</v>
      </c>
      <c r="S51">
        <v>7.4444444000000001</v>
      </c>
      <c r="T51">
        <v>2.2441</v>
      </c>
      <c r="U51">
        <v>727.06232999999997</v>
      </c>
      <c r="V51">
        <v>0</v>
      </c>
      <c r="W51">
        <v>2.5000000224999999E-2</v>
      </c>
      <c r="X51">
        <v>0.45499999545500103</v>
      </c>
      <c r="Y51">
        <v>0.90499999590500202</v>
      </c>
      <c r="Z51">
        <v>1.0000000005557299</v>
      </c>
      <c r="AA51">
        <v>0.99999999975443699</v>
      </c>
      <c r="AB51">
        <v>0.207494126919884</v>
      </c>
      <c r="AC51">
        <v>0.370629374015567</v>
      </c>
      <c r="AD51">
        <v>0.99999999997761502</v>
      </c>
      <c r="AE51">
        <v>1.000000000023</v>
      </c>
      <c r="AF51">
        <v>0.99999999993786304</v>
      </c>
      <c r="AG51">
        <v>5.9999998560000101E-2</v>
      </c>
      <c r="AH51">
        <v>0.75000001575000197</v>
      </c>
      <c r="AI51">
        <v>0.65500002065500096</v>
      </c>
      <c r="AJ51">
        <v>0</v>
      </c>
      <c r="AK51">
        <v>2.4999999775E-2</v>
      </c>
      <c r="AL51">
        <v>0.44500000094500097</v>
      </c>
      <c r="AM51">
        <v>0.33499999833499999</v>
      </c>
      <c r="AN51">
        <v>1.00000000031192</v>
      </c>
      <c r="AO51">
        <v>1.00000000033009</v>
      </c>
      <c r="AP51">
        <v>0</v>
      </c>
      <c r="AQ51">
        <v>45.944603000000001</v>
      </c>
      <c r="AR51">
        <v>2958.6792999999998</v>
      </c>
      <c r="AS51">
        <v>2576.6279</v>
      </c>
      <c r="AT51">
        <v>-148.07375999999999</v>
      </c>
      <c r="AU51">
        <v>-67.279330999999999</v>
      </c>
      <c r="AV51">
        <v>-133.37254999999999</v>
      </c>
      <c r="AW51">
        <v>-50.720300999999999</v>
      </c>
      <c r="AX51">
        <v>-33.643675999999999</v>
      </c>
      <c r="AY51">
        <v>-9.0116662999999999</v>
      </c>
      <c r="AZ51">
        <v>-43.186475999999999</v>
      </c>
      <c r="BA51">
        <v>93.174574000000007</v>
      </c>
      <c r="BB51">
        <v>4213.3837999999996</v>
      </c>
      <c r="BC51">
        <v>1667.2371000000001</v>
      </c>
      <c r="BD51">
        <v>-5341.4258</v>
      </c>
      <c r="BE51">
        <v>37.471440999999999</v>
      </c>
      <c r="BF51">
        <v>3873.9313000000002</v>
      </c>
      <c r="BG51">
        <v>4005.3337000000001</v>
      </c>
      <c r="BH51">
        <v>-255.63050000000001</v>
      </c>
      <c r="BI51">
        <v>0</v>
      </c>
      <c r="BJ51">
        <v>1666.4522099999999</v>
      </c>
      <c r="BK51" t="s">
        <v>70</v>
      </c>
      <c r="BL51">
        <v>2071</v>
      </c>
      <c r="BM51" s="4">
        <f t="shared" si="0"/>
        <v>-209085.42405546104</v>
      </c>
      <c r="BN51" s="4" cm="1">
        <f t="array" ref="BN51">SUMPRODUCT(1-$AP$3:$BI$3,AP51:BI51,B51:U51)</f>
        <v>244521.94750434047</v>
      </c>
    </row>
    <row r="52" spans="1:66" x14ac:dyDescent="0.25">
      <c r="A52">
        <v>2072</v>
      </c>
      <c r="B52">
        <v>0</v>
      </c>
      <c r="C52">
        <v>2.8888889</v>
      </c>
      <c r="D52">
        <v>10.444444000000001</v>
      </c>
      <c r="E52">
        <v>20.888888999999999</v>
      </c>
      <c r="F52">
        <v>5.3982999999999999</v>
      </c>
      <c r="G52">
        <v>12.216799999999999</v>
      </c>
      <c r="H52">
        <v>52.141314999999999</v>
      </c>
      <c r="I52">
        <v>3731.3942999999999</v>
      </c>
      <c r="J52">
        <v>89.349000000000004</v>
      </c>
      <c r="K52">
        <v>173.87899999999999</v>
      </c>
      <c r="L52">
        <v>64.374099999999999</v>
      </c>
      <c r="M52">
        <v>4.1111110999999996</v>
      </c>
      <c r="N52">
        <v>17.555555999999999</v>
      </c>
      <c r="O52">
        <v>16.111111000000001</v>
      </c>
      <c r="P52">
        <v>0</v>
      </c>
      <c r="Q52">
        <v>2.7777778</v>
      </c>
      <c r="R52">
        <v>10.111110999999999</v>
      </c>
      <c r="S52">
        <v>7.5555554999999996</v>
      </c>
      <c r="T52">
        <v>2.2441</v>
      </c>
      <c r="U52">
        <v>727.06232999999997</v>
      </c>
      <c r="V52">
        <v>0</v>
      </c>
      <c r="W52">
        <v>0.13000000063</v>
      </c>
      <c r="X52">
        <v>0.46999998047000102</v>
      </c>
      <c r="Y52">
        <v>0.94000000594000199</v>
      </c>
      <c r="Z52">
        <v>1.0000000005557299</v>
      </c>
      <c r="AA52">
        <v>0.99999999975443599</v>
      </c>
      <c r="AB52">
        <v>0.20054351922768399</v>
      </c>
      <c r="AC52">
        <v>0.36468531871794202</v>
      </c>
      <c r="AD52">
        <v>0.99999999997761502</v>
      </c>
      <c r="AE52">
        <v>1.000000000023</v>
      </c>
      <c r="AF52">
        <v>0.99999999993786304</v>
      </c>
      <c r="AG52">
        <v>0.184999999685</v>
      </c>
      <c r="AH52">
        <v>0.79000002079000198</v>
      </c>
      <c r="AI52">
        <v>0.72499999572500196</v>
      </c>
      <c r="AJ52">
        <v>0</v>
      </c>
      <c r="AK52">
        <v>0.12500000112500001</v>
      </c>
      <c r="AL52">
        <v>0.45499999545500103</v>
      </c>
      <c r="AM52">
        <v>0.33999999784000001</v>
      </c>
      <c r="AN52">
        <v>1.00000000031192</v>
      </c>
      <c r="AO52">
        <v>1.00000000033009</v>
      </c>
      <c r="AP52">
        <v>0</v>
      </c>
      <c r="AQ52">
        <v>79.621509000000003</v>
      </c>
      <c r="AR52">
        <v>2960.7329</v>
      </c>
      <c r="AS52">
        <v>2592.4982</v>
      </c>
      <c r="AT52">
        <v>-148.25004999999999</v>
      </c>
      <c r="AU52">
        <v>-68.044532000000004</v>
      </c>
      <c r="AV52">
        <v>-136.44541000000001</v>
      </c>
      <c r="AW52">
        <v>-50.720300999999999</v>
      </c>
      <c r="AX52">
        <v>-34.880057999999998</v>
      </c>
      <c r="AY52">
        <v>-9.3742771999999999</v>
      </c>
      <c r="AZ52">
        <v>-43.338943</v>
      </c>
      <c r="BA52">
        <v>156.27603999999999</v>
      </c>
      <c r="BB52">
        <v>4282.8073000000004</v>
      </c>
      <c r="BC52">
        <v>1763.9751000000001</v>
      </c>
      <c r="BD52">
        <v>-5356.7568000000001</v>
      </c>
      <c r="BE52">
        <v>65.055983999999995</v>
      </c>
      <c r="BF52">
        <v>3828.4328999999998</v>
      </c>
      <c r="BG52">
        <v>3956.1138999999998</v>
      </c>
      <c r="BH52">
        <v>-255.57786999999999</v>
      </c>
      <c r="BI52">
        <v>0</v>
      </c>
      <c r="BJ52">
        <v>1671.0859799999901</v>
      </c>
      <c r="BK52" t="s">
        <v>70</v>
      </c>
      <c r="BL52">
        <v>2072</v>
      </c>
      <c r="BM52" s="4">
        <f t="shared" si="0"/>
        <v>-206113.40582839516</v>
      </c>
      <c r="BN52" s="4" cm="1">
        <f t="array" ref="BN52">SUMPRODUCT(1-$AP$3:$BI$3,AP52:BI52,B52:U52)</f>
        <v>258337.82320329739</v>
      </c>
    </row>
    <row r="53" spans="1:66" x14ac:dyDescent="0.25">
      <c r="A53">
        <v>2073</v>
      </c>
      <c r="B53">
        <v>0</v>
      </c>
      <c r="C53">
        <v>5.5555555999999999</v>
      </c>
      <c r="D53">
        <v>10.888889000000001</v>
      </c>
      <c r="E53">
        <v>21.777778000000001</v>
      </c>
      <c r="F53">
        <v>5.3982999999999999</v>
      </c>
      <c r="G53">
        <v>12.216799999999999</v>
      </c>
      <c r="H53">
        <v>50.44032</v>
      </c>
      <c r="I53">
        <v>3459.4998000000001</v>
      </c>
      <c r="J53">
        <v>89.349000000000004</v>
      </c>
      <c r="K53">
        <v>173.87899999999999</v>
      </c>
      <c r="L53">
        <v>64.374099999999999</v>
      </c>
      <c r="M53">
        <v>7</v>
      </c>
      <c r="N53">
        <v>18.444444000000001</v>
      </c>
      <c r="O53">
        <v>17.555555999999999</v>
      </c>
      <c r="P53">
        <v>0</v>
      </c>
      <c r="Q53">
        <v>5.4444444000000001</v>
      </c>
      <c r="R53">
        <v>10.333333</v>
      </c>
      <c r="S53">
        <v>7.7777778</v>
      </c>
      <c r="T53">
        <v>2.2441</v>
      </c>
      <c r="U53">
        <v>727.06232999999997</v>
      </c>
      <c r="V53">
        <v>0</v>
      </c>
      <c r="W53">
        <v>0.25000000225000002</v>
      </c>
      <c r="X53">
        <v>0.490000005490001</v>
      </c>
      <c r="Y53">
        <v>0.980000010980002</v>
      </c>
      <c r="Z53">
        <v>1.0000000005557299</v>
      </c>
      <c r="AA53">
        <v>0.99999999975443599</v>
      </c>
      <c r="AB53">
        <v>0.19400123076624601</v>
      </c>
      <c r="AC53">
        <v>0.33811189215989701</v>
      </c>
      <c r="AD53">
        <v>0.99999999997761502</v>
      </c>
      <c r="AE53">
        <v>1.000000000023</v>
      </c>
      <c r="AF53">
        <v>0.99999999993786304</v>
      </c>
      <c r="AG53">
        <v>0.31500000031499997</v>
      </c>
      <c r="AH53">
        <v>0.82999998083000204</v>
      </c>
      <c r="AI53">
        <v>0.79000002079000198</v>
      </c>
      <c r="AJ53">
        <v>0</v>
      </c>
      <c r="AK53">
        <v>0.24499999824499999</v>
      </c>
      <c r="AL53">
        <v>0.46499998546500099</v>
      </c>
      <c r="AM53">
        <v>0.35000000135000098</v>
      </c>
      <c r="AN53">
        <v>1.00000000031192</v>
      </c>
      <c r="AO53">
        <v>1.00000000033009</v>
      </c>
      <c r="AP53">
        <v>0</v>
      </c>
      <c r="AQ53">
        <v>115.63673</v>
      </c>
      <c r="AR53">
        <v>2961.9371000000001</v>
      </c>
      <c r="AS53">
        <v>2603.5482999999999</v>
      </c>
      <c r="AT53">
        <v>-148.38059999999999</v>
      </c>
      <c r="AU53">
        <v>-68.285954000000004</v>
      </c>
      <c r="AV53">
        <v>-139.50702000000001</v>
      </c>
      <c r="AW53">
        <v>-50.720300999999999</v>
      </c>
      <c r="AX53">
        <v>-35.480904000000002</v>
      </c>
      <c r="AY53">
        <v>-9.5552322000000007</v>
      </c>
      <c r="AZ53">
        <v>-43.398451000000001</v>
      </c>
      <c r="BA53">
        <v>218.95572000000001</v>
      </c>
      <c r="BB53">
        <v>4343.5907999999999</v>
      </c>
      <c r="BC53">
        <v>1854.3871999999999</v>
      </c>
      <c r="BD53">
        <v>-5368.1126000000004</v>
      </c>
      <c r="BE53">
        <v>94.673692000000003</v>
      </c>
      <c r="BF53">
        <v>3782.6949</v>
      </c>
      <c r="BG53">
        <v>3906.8244</v>
      </c>
      <c r="BH53">
        <v>-255.36484999999999</v>
      </c>
      <c r="BI53">
        <v>0</v>
      </c>
      <c r="BJ53">
        <v>1667.37743</v>
      </c>
      <c r="BK53" t="s">
        <v>70</v>
      </c>
      <c r="BL53">
        <v>2073</v>
      </c>
      <c r="BM53" s="4">
        <f t="shared" si="0"/>
        <v>-192337.32672789731</v>
      </c>
      <c r="BN53" s="4" cm="1">
        <f t="array" ref="BN53">SUMPRODUCT(1-$AP$3:$BI$3,AP53:BI53,B53:U53)</f>
        <v>273786.43690243165</v>
      </c>
    </row>
    <row r="54" spans="1:66" x14ac:dyDescent="0.25">
      <c r="A54">
        <v>2074</v>
      </c>
      <c r="B54">
        <v>0</v>
      </c>
      <c r="C54">
        <v>8.3333332999999996</v>
      </c>
      <c r="D54">
        <v>11.333333</v>
      </c>
      <c r="E54">
        <v>22.222221999999999</v>
      </c>
      <c r="F54">
        <v>5.3982999999999999</v>
      </c>
      <c r="G54">
        <v>12.216799999999999</v>
      </c>
      <c r="H54">
        <v>48.836269999999999</v>
      </c>
      <c r="I54">
        <v>3402.2588000000001</v>
      </c>
      <c r="J54">
        <v>89.349000000000004</v>
      </c>
      <c r="K54">
        <v>173.87899999999999</v>
      </c>
      <c r="L54">
        <v>64.374099999999999</v>
      </c>
      <c r="M54">
        <v>10</v>
      </c>
      <c r="N54">
        <v>19.239974</v>
      </c>
      <c r="O54">
        <v>19.111111000000001</v>
      </c>
      <c r="P54">
        <v>0</v>
      </c>
      <c r="Q54">
        <v>8.3333332999999996</v>
      </c>
      <c r="R54">
        <v>10.555555999999999</v>
      </c>
      <c r="S54">
        <v>8</v>
      </c>
      <c r="T54">
        <v>2.2441</v>
      </c>
      <c r="U54">
        <v>727.06232999999997</v>
      </c>
      <c r="V54">
        <v>0</v>
      </c>
      <c r="W54">
        <v>0.37499999887500102</v>
      </c>
      <c r="X54">
        <v>0.50999998551000103</v>
      </c>
      <c r="Y54">
        <v>0.99999999100000203</v>
      </c>
      <c r="Z54">
        <v>1.0000000005557299</v>
      </c>
      <c r="AA54">
        <v>0.99999999975443599</v>
      </c>
      <c r="AB54">
        <v>0.18783180768941801</v>
      </c>
      <c r="AC54">
        <v>0.33251748142481902</v>
      </c>
      <c r="AD54">
        <v>0.99999999997761602</v>
      </c>
      <c r="AE54">
        <v>1.000000000023</v>
      </c>
      <c r="AF54">
        <v>0.99999999993786304</v>
      </c>
      <c r="AG54">
        <v>0.45000000045000099</v>
      </c>
      <c r="AH54">
        <v>0.86579883086580101</v>
      </c>
      <c r="AI54">
        <v>0.85999999586000198</v>
      </c>
      <c r="AJ54">
        <v>0</v>
      </c>
      <c r="AK54">
        <v>0.37499999887500102</v>
      </c>
      <c r="AL54">
        <v>0.47500002047500101</v>
      </c>
      <c r="AM54">
        <v>0.36000000036000102</v>
      </c>
      <c r="AN54">
        <v>1.00000000031192</v>
      </c>
      <c r="AO54">
        <v>1.00000000033009</v>
      </c>
      <c r="AP54">
        <v>0</v>
      </c>
      <c r="AQ54">
        <v>153.09132</v>
      </c>
      <c r="AR54">
        <v>2962.2199000000001</v>
      </c>
      <c r="AS54">
        <v>2612.5765999999999</v>
      </c>
      <c r="AT54">
        <v>-148.80833999999999</v>
      </c>
      <c r="AU54">
        <v>-68.437926000000004</v>
      </c>
      <c r="AV54">
        <v>-142.7217</v>
      </c>
      <c r="AW54">
        <v>-50.720300999999999</v>
      </c>
      <c r="AX54">
        <v>-31.822302000000001</v>
      </c>
      <c r="AY54">
        <v>-9.6759900999999999</v>
      </c>
      <c r="AZ54">
        <v>-43.597937999999999</v>
      </c>
      <c r="BA54">
        <v>278.92167000000001</v>
      </c>
      <c r="BB54">
        <v>4396.2022999999999</v>
      </c>
      <c r="BC54">
        <v>1938.2953</v>
      </c>
      <c r="BD54">
        <v>-5376.1396999999997</v>
      </c>
      <c r="BE54">
        <v>125.59233</v>
      </c>
      <c r="BF54">
        <v>3736.5758000000001</v>
      </c>
      <c r="BG54">
        <v>3857.3353999999999</v>
      </c>
      <c r="BH54">
        <v>-255.32383999999999</v>
      </c>
      <c r="BI54">
        <v>0</v>
      </c>
      <c r="BJ54">
        <v>1670.567</v>
      </c>
      <c r="BK54" t="s">
        <v>70</v>
      </c>
      <c r="BL54">
        <v>2074</v>
      </c>
      <c r="BM54" s="4">
        <f t="shared" si="0"/>
        <v>-189078.28300208235</v>
      </c>
      <c r="BN54" s="4" cm="1">
        <f t="array" ref="BN54">SUMPRODUCT(1-$AP$3:$BI$3,AP54:BI54,B54:U54)</f>
        <v>288666.77506880579</v>
      </c>
    </row>
    <row r="55" spans="1:66" x14ac:dyDescent="0.25">
      <c r="A55">
        <v>2075</v>
      </c>
      <c r="B55">
        <v>0</v>
      </c>
      <c r="C55">
        <v>11.555555999999999</v>
      </c>
      <c r="D55">
        <v>11.666667</v>
      </c>
      <c r="E55">
        <v>22.222221999999999</v>
      </c>
      <c r="F55">
        <v>5.3982999999999999</v>
      </c>
      <c r="G55">
        <v>12.216799999999999</v>
      </c>
      <c r="H55">
        <v>45.887183999999998</v>
      </c>
      <c r="I55">
        <v>3337.8627000000001</v>
      </c>
      <c r="J55">
        <v>89.349000000000004</v>
      </c>
      <c r="K55">
        <v>173.87899999999999</v>
      </c>
      <c r="L55">
        <v>64.374099999999999</v>
      </c>
      <c r="M55">
        <v>13</v>
      </c>
      <c r="N55">
        <v>20.111111000000001</v>
      </c>
      <c r="O55">
        <v>20.888888999999999</v>
      </c>
      <c r="P55">
        <v>0</v>
      </c>
      <c r="Q55">
        <v>11.444444000000001</v>
      </c>
      <c r="R55">
        <v>10.777778</v>
      </c>
      <c r="S55">
        <v>8.1111111000000005</v>
      </c>
      <c r="T55">
        <v>2.2441</v>
      </c>
      <c r="U55">
        <v>727.06232999999997</v>
      </c>
      <c r="V55">
        <v>0</v>
      </c>
      <c r="W55">
        <v>0.52000002052000105</v>
      </c>
      <c r="X55">
        <v>0.52500001552500097</v>
      </c>
      <c r="Y55">
        <v>0.99999999100000203</v>
      </c>
      <c r="Z55">
        <v>1.0000000005557299</v>
      </c>
      <c r="AA55">
        <v>0.99999999975443599</v>
      </c>
      <c r="AB55">
        <v>0.17648916922805399</v>
      </c>
      <c r="AC55">
        <v>0.32622377179121298</v>
      </c>
      <c r="AD55">
        <v>0.99999999997761602</v>
      </c>
      <c r="AE55">
        <v>1.000000000023</v>
      </c>
      <c r="AF55">
        <v>0.99999999993786204</v>
      </c>
      <c r="AG55">
        <v>0.58500000058500101</v>
      </c>
      <c r="AH55">
        <v>0.90499999590500202</v>
      </c>
      <c r="AI55">
        <v>0.94000000594000199</v>
      </c>
      <c r="AJ55">
        <v>0</v>
      </c>
      <c r="AK55">
        <v>0.51499998051500095</v>
      </c>
      <c r="AL55">
        <v>0.48500001048500102</v>
      </c>
      <c r="AM55">
        <v>0.36499999986500098</v>
      </c>
      <c r="AN55">
        <v>1.00000000031192</v>
      </c>
      <c r="AO55">
        <v>1.00000000033009</v>
      </c>
      <c r="AP55">
        <v>0</v>
      </c>
      <c r="AQ55">
        <v>191.75907000000001</v>
      </c>
      <c r="AR55">
        <v>2961.5234</v>
      </c>
      <c r="AS55">
        <v>2621.1037999999999</v>
      </c>
      <c r="AT55">
        <v>-127.20674</v>
      </c>
      <c r="AU55">
        <v>-63.567031999999998</v>
      </c>
      <c r="AV55">
        <v>-146.05636999999999</v>
      </c>
      <c r="AW55">
        <v>-50.720300999999999</v>
      </c>
      <c r="AX55">
        <v>-29.398160000000001</v>
      </c>
      <c r="AY55">
        <v>-9.7578510999999999</v>
      </c>
      <c r="AZ55">
        <v>-43.690188999999997</v>
      </c>
      <c r="BA55">
        <v>335.42095999999998</v>
      </c>
      <c r="BB55">
        <v>4441.0989</v>
      </c>
      <c r="BC55">
        <v>2038.1727000000001</v>
      </c>
      <c r="BD55">
        <v>-5389.9879000000001</v>
      </c>
      <c r="BE55">
        <v>157.63946000000001</v>
      </c>
      <c r="BF55">
        <v>3689.9955</v>
      </c>
      <c r="BG55">
        <v>3807.5587</v>
      </c>
      <c r="BH55">
        <v>-246.15325999999999</v>
      </c>
      <c r="BI55">
        <v>0</v>
      </c>
      <c r="BJ55">
        <v>1672.2922899999901</v>
      </c>
      <c r="BK55" t="s">
        <v>70</v>
      </c>
      <c r="BL55">
        <v>2075</v>
      </c>
      <c r="BM55" s="4">
        <f t="shared" si="0"/>
        <v>-185151.09294204216</v>
      </c>
      <c r="BN55" s="4" cm="1">
        <f t="array" ref="BN55">SUMPRODUCT(1-$AP$3:$BI$3,AP55:BI55,B55:U55)</f>
        <v>303722.38916168327</v>
      </c>
    </row>
    <row r="56" spans="1:66" x14ac:dyDescent="0.25">
      <c r="A56">
        <v>2076</v>
      </c>
      <c r="B56">
        <v>0</v>
      </c>
      <c r="C56">
        <v>14.666667</v>
      </c>
      <c r="D56">
        <v>12.111110999999999</v>
      </c>
      <c r="E56">
        <v>22.222221999999999</v>
      </c>
      <c r="F56">
        <v>5.3982999999999999</v>
      </c>
      <c r="G56">
        <v>12.216799999999999</v>
      </c>
      <c r="H56">
        <v>44.528354</v>
      </c>
      <c r="I56">
        <v>3280.6217999999999</v>
      </c>
      <c r="J56">
        <v>89.349000000000004</v>
      </c>
      <c r="K56">
        <v>173.87899999999999</v>
      </c>
      <c r="L56">
        <v>64.374099999999999</v>
      </c>
      <c r="M56">
        <v>15.777778</v>
      </c>
      <c r="N56">
        <v>21</v>
      </c>
      <c r="O56">
        <v>22.222221999999999</v>
      </c>
      <c r="P56">
        <v>0</v>
      </c>
      <c r="Q56">
        <v>14.555555999999999</v>
      </c>
      <c r="R56">
        <v>11</v>
      </c>
      <c r="S56">
        <v>8.3333332999999996</v>
      </c>
      <c r="T56">
        <v>2.2441</v>
      </c>
      <c r="U56">
        <v>727.06232999999997</v>
      </c>
      <c r="V56">
        <v>0</v>
      </c>
      <c r="W56">
        <v>0.66000001566000099</v>
      </c>
      <c r="X56">
        <v>0.544999995545001</v>
      </c>
      <c r="Y56">
        <v>0.99999999100000203</v>
      </c>
      <c r="Z56">
        <v>1.0000000005557299</v>
      </c>
      <c r="AA56">
        <v>0.99999999975443599</v>
      </c>
      <c r="AB56">
        <v>0.17126289999736499</v>
      </c>
      <c r="AC56">
        <v>0.320629370829566</v>
      </c>
      <c r="AD56">
        <v>0.99999999997761502</v>
      </c>
      <c r="AE56">
        <v>1.000000000023</v>
      </c>
      <c r="AF56">
        <v>0.99999999993786304</v>
      </c>
      <c r="AG56">
        <v>0.71000001071000196</v>
      </c>
      <c r="AH56">
        <v>0.94500000094500203</v>
      </c>
      <c r="AI56">
        <v>0.99999999100000203</v>
      </c>
      <c r="AJ56">
        <v>0</v>
      </c>
      <c r="AK56">
        <v>0.65500002065500096</v>
      </c>
      <c r="AL56">
        <v>0.49500000049500098</v>
      </c>
      <c r="AM56">
        <v>0.37499999887500102</v>
      </c>
      <c r="AN56">
        <v>1.00000000031192</v>
      </c>
      <c r="AO56">
        <v>1.00000000033009</v>
      </c>
      <c r="AP56">
        <v>0</v>
      </c>
      <c r="AQ56">
        <v>228.30701999999999</v>
      </c>
      <c r="AR56">
        <v>2956.7388000000001</v>
      </c>
      <c r="AS56">
        <v>2625.2982999999999</v>
      </c>
      <c r="AT56">
        <v>-133.87679</v>
      </c>
      <c r="AU56">
        <v>-65.129532999999995</v>
      </c>
      <c r="AV56">
        <v>-149.82531</v>
      </c>
      <c r="AW56">
        <v>-50.720300999999999</v>
      </c>
      <c r="AX56">
        <v>-32.563274999999997</v>
      </c>
      <c r="AY56">
        <v>-10.291791999999999</v>
      </c>
      <c r="AZ56">
        <v>-48.305551000000001</v>
      </c>
      <c r="BA56">
        <v>386.61329999999998</v>
      </c>
      <c r="BB56">
        <v>4477.4708000000001</v>
      </c>
      <c r="BC56">
        <v>2146.4929999999999</v>
      </c>
      <c r="BD56">
        <v>-5407.9081999999999</v>
      </c>
      <c r="BE56">
        <v>187.98239000000001</v>
      </c>
      <c r="BF56">
        <v>3640.3942000000002</v>
      </c>
      <c r="BG56">
        <v>3754.8946999999998</v>
      </c>
      <c r="BH56">
        <v>-248.85052999999999</v>
      </c>
      <c r="BI56">
        <v>0</v>
      </c>
      <c r="BJ56">
        <v>1673.2152699999999</v>
      </c>
      <c r="BK56" t="s">
        <v>70</v>
      </c>
      <c r="BL56">
        <v>2076</v>
      </c>
      <c r="BM56" s="4">
        <f t="shared" si="0"/>
        <v>-182951.075563358</v>
      </c>
      <c r="BN56" s="4" cm="1">
        <f t="array" ref="BN56">SUMPRODUCT(1-$AP$3:$BI$3,AP56:BI56,B56:U56)</f>
        <v>319395.79951258749</v>
      </c>
    </row>
    <row r="57" spans="1:66" x14ac:dyDescent="0.25">
      <c r="A57">
        <v>2077</v>
      </c>
      <c r="B57">
        <v>0</v>
      </c>
      <c r="C57">
        <v>17.666667</v>
      </c>
      <c r="D57">
        <v>12.444444000000001</v>
      </c>
      <c r="E57">
        <v>22.222221999999999</v>
      </c>
      <c r="F57">
        <v>5.3982999999999999</v>
      </c>
      <c r="G57">
        <v>12.216799999999999</v>
      </c>
      <c r="H57">
        <v>42.012867</v>
      </c>
      <c r="I57">
        <v>3162.5623000000001</v>
      </c>
      <c r="J57">
        <v>89.349000000000004</v>
      </c>
      <c r="K57">
        <v>173.87899999999999</v>
      </c>
      <c r="L57">
        <v>64.374099999999999</v>
      </c>
      <c r="M57">
        <v>18.555555999999999</v>
      </c>
      <c r="N57">
        <v>21.888888999999999</v>
      </c>
      <c r="O57">
        <v>22.222221999999999</v>
      </c>
      <c r="P57">
        <v>0</v>
      </c>
      <c r="Q57">
        <v>17.555555999999999</v>
      </c>
      <c r="R57">
        <v>11.222222</v>
      </c>
      <c r="S57">
        <v>8.4444444000000001</v>
      </c>
      <c r="T57">
        <v>2.2441</v>
      </c>
      <c r="U57">
        <v>727.06232999999997</v>
      </c>
      <c r="V57">
        <v>0</v>
      </c>
      <c r="W57">
        <v>0.79500001579500201</v>
      </c>
      <c r="X57">
        <v>0.559999980560001</v>
      </c>
      <c r="Y57">
        <v>0.99999999100000203</v>
      </c>
      <c r="Z57">
        <v>1.0000000005557299</v>
      </c>
      <c r="AA57">
        <v>0.99999999975443599</v>
      </c>
      <c r="AB57">
        <v>0.161587949997513</v>
      </c>
      <c r="AC57">
        <v>0.30909090479686002</v>
      </c>
      <c r="AD57">
        <v>0.99999999997761502</v>
      </c>
      <c r="AE57">
        <v>1.000000000023</v>
      </c>
      <c r="AF57">
        <v>0.99999999993786304</v>
      </c>
      <c r="AG57">
        <v>0.83500002083500202</v>
      </c>
      <c r="AH57">
        <v>0.98500000598500204</v>
      </c>
      <c r="AI57">
        <v>0.99999999100000203</v>
      </c>
      <c r="AJ57">
        <v>0</v>
      </c>
      <c r="AK57">
        <v>0.79000002079000198</v>
      </c>
      <c r="AL57">
        <v>0.504999990505001</v>
      </c>
      <c r="AM57">
        <v>0.37999999838000098</v>
      </c>
      <c r="AN57">
        <v>1.00000000031192</v>
      </c>
      <c r="AO57">
        <v>1.00000000033009</v>
      </c>
      <c r="AP57">
        <v>0</v>
      </c>
      <c r="AQ57">
        <v>260.43704000000002</v>
      </c>
      <c r="AR57">
        <v>2946.0149000000001</v>
      </c>
      <c r="AS57">
        <v>2623.1864999999998</v>
      </c>
      <c r="AT57">
        <v>-141.7637</v>
      </c>
      <c r="AU57">
        <v>-66.956925999999996</v>
      </c>
      <c r="AV57">
        <v>-153.70910000000001</v>
      </c>
      <c r="AW57">
        <v>-50.720300999999999</v>
      </c>
      <c r="AX57">
        <v>-34.959955999999998</v>
      </c>
      <c r="AY57">
        <v>-10.66846</v>
      </c>
      <c r="AZ57">
        <v>-51.354871000000003</v>
      </c>
      <c r="BA57">
        <v>431.08312000000001</v>
      </c>
      <c r="BB57">
        <v>4505.9031999999997</v>
      </c>
      <c r="BC57">
        <v>2254.8905</v>
      </c>
      <c r="BD57">
        <v>-5420.2772000000004</v>
      </c>
      <c r="BE57">
        <v>214.67034000000001</v>
      </c>
      <c r="BF57">
        <v>3586.5949999999998</v>
      </c>
      <c r="BG57">
        <v>3698.1716000000001</v>
      </c>
      <c r="BH57">
        <v>-251.79345000000001</v>
      </c>
      <c r="BI57">
        <v>0</v>
      </c>
      <c r="BJ57">
        <v>1670.8114599999999</v>
      </c>
      <c r="BK57" t="s">
        <v>70</v>
      </c>
      <c r="BL57">
        <v>2077</v>
      </c>
      <c r="BM57" s="4">
        <f t="shared" si="0"/>
        <v>-177296.7856648789</v>
      </c>
      <c r="BN57" s="4" cm="1">
        <f t="array" ref="BN57">SUMPRODUCT(1-$AP$3:$BI$3,AP57:BI57,B57:U57)</f>
        <v>331539.71084417286</v>
      </c>
    </row>
    <row r="58" spans="1:66" x14ac:dyDescent="0.25">
      <c r="A58">
        <v>2078</v>
      </c>
      <c r="B58">
        <v>0</v>
      </c>
      <c r="C58">
        <v>20.333333</v>
      </c>
      <c r="D58">
        <v>12.777778</v>
      </c>
      <c r="E58">
        <v>22.222221999999999</v>
      </c>
      <c r="F58">
        <v>5.3982999999999999</v>
      </c>
      <c r="G58">
        <v>12.216799999999999</v>
      </c>
      <c r="H58">
        <v>40.846240000000002</v>
      </c>
      <c r="I58">
        <v>3105.3213999999998</v>
      </c>
      <c r="J58">
        <v>89.349000000000004</v>
      </c>
      <c r="K58">
        <v>173.87899999999999</v>
      </c>
      <c r="L58">
        <v>64.374099999999999</v>
      </c>
      <c r="M58">
        <v>21</v>
      </c>
      <c r="N58">
        <v>22.222221999999999</v>
      </c>
      <c r="O58">
        <v>22.222221999999999</v>
      </c>
      <c r="P58">
        <v>0</v>
      </c>
      <c r="Q58">
        <v>20.333333</v>
      </c>
      <c r="R58">
        <v>11.444444000000001</v>
      </c>
      <c r="S58">
        <v>8.5555555000000005</v>
      </c>
      <c r="T58">
        <v>2.2441</v>
      </c>
      <c r="U58">
        <v>727.06232999999997</v>
      </c>
      <c r="V58">
        <v>0</v>
      </c>
      <c r="W58">
        <v>0.91499998591500198</v>
      </c>
      <c r="X58">
        <v>0.57500001057500105</v>
      </c>
      <c r="Y58">
        <v>0.99999999100000203</v>
      </c>
      <c r="Z58">
        <v>1.0000000005557299</v>
      </c>
      <c r="AA58">
        <v>0.99999999975443599</v>
      </c>
      <c r="AB58">
        <v>0.15710092307450599</v>
      </c>
      <c r="AC58">
        <v>0.30349650383521398</v>
      </c>
      <c r="AD58">
        <v>0.99999999997761502</v>
      </c>
      <c r="AE58">
        <v>1.000000000023</v>
      </c>
      <c r="AF58">
        <v>0.99999999993786304</v>
      </c>
      <c r="AG58">
        <v>0.94500000094500203</v>
      </c>
      <c r="AH58">
        <v>0.99999999100000203</v>
      </c>
      <c r="AI58">
        <v>0.99999999100000203</v>
      </c>
      <c r="AJ58">
        <v>0</v>
      </c>
      <c r="AK58">
        <v>0.91499998591500198</v>
      </c>
      <c r="AL58">
        <v>0.51499998051500095</v>
      </c>
      <c r="AM58">
        <v>0.384999997885001</v>
      </c>
      <c r="AN58">
        <v>1.00000000031192</v>
      </c>
      <c r="AO58">
        <v>1.00000000033009</v>
      </c>
      <c r="AP58">
        <v>0</v>
      </c>
      <c r="AQ58">
        <v>286.96447999999998</v>
      </c>
      <c r="AR58">
        <v>2928.3314</v>
      </c>
      <c r="AS58">
        <v>2613.0745999999999</v>
      </c>
      <c r="AT58">
        <v>-123.62902</v>
      </c>
      <c r="AU58">
        <v>-62.802678</v>
      </c>
      <c r="AV58">
        <v>-157.61872</v>
      </c>
      <c r="AW58">
        <v>-50.720300999999999</v>
      </c>
      <c r="AX58">
        <v>-31.937232000000002</v>
      </c>
      <c r="AY58">
        <v>-10.401809</v>
      </c>
      <c r="AZ58">
        <v>-48.297924999999999</v>
      </c>
      <c r="BA58">
        <v>467.81747000000001</v>
      </c>
      <c r="BB58">
        <v>4526.2731000000003</v>
      </c>
      <c r="BC58">
        <v>2359.8353000000002</v>
      </c>
      <c r="BD58">
        <v>-5428.6404000000002</v>
      </c>
      <c r="BE58">
        <v>236.70433</v>
      </c>
      <c r="BF58">
        <v>3527.7709</v>
      </c>
      <c r="BG58">
        <v>3636.5585000000001</v>
      </c>
      <c r="BH58">
        <v>-244.12844999999999</v>
      </c>
      <c r="BI58">
        <v>0</v>
      </c>
      <c r="BJ58">
        <v>1669.45507</v>
      </c>
      <c r="BK58" t="s">
        <v>70</v>
      </c>
      <c r="BL58">
        <v>2078</v>
      </c>
      <c r="BM58" s="4">
        <f t="shared" si="0"/>
        <v>-173694.80246807708</v>
      </c>
      <c r="BN58" s="4" cm="1">
        <f t="array" ref="BN58">SUMPRODUCT(1-$AP$3:$BI$3,AP58:BI58,B58:U58)</f>
        <v>340468.77573532518</v>
      </c>
    </row>
    <row r="59" spans="1:66" x14ac:dyDescent="0.25">
      <c r="A59">
        <v>2079</v>
      </c>
      <c r="B59">
        <v>0</v>
      </c>
      <c r="C59">
        <v>22.222221999999999</v>
      </c>
      <c r="D59">
        <v>13.111110999999999</v>
      </c>
      <c r="E59">
        <v>22.222221999999999</v>
      </c>
      <c r="F59">
        <v>5.3982999999999999</v>
      </c>
      <c r="G59">
        <v>12.216799999999999</v>
      </c>
      <c r="H59">
        <v>38.673805999999999</v>
      </c>
      <c r="I59">
        <v>3023.0374999999999</v>
      </c>
      <c r="J59">
        <v>89.349000000000004</v>
      </c>
      <c r="K59">
        <v>173.87899999999999</v>
      </c>
      <c r="L59">
        <v>64.374099999999999</v>
      </c>
      <c r="M59">
        <v>22.222221999999999</v>
      </c>
      <c r="N59">
        <v>22.222221999999999</v>
      </c>
      <c r="O59">
        <v>22.222221999999999</v>
      </c>
      <c r="P59">
        <v>0</v>
      </c>
      <c r="Q59">
        <v>22.222221999999999</v>
      </c>
      <c r="R59">
        <v>11.555555999999999</v>
      </c>
      <c r="S59">
        <v>8.6666667000000004</v>
      </c>
      <c r="T59">
        <v>2.2441</v>
      </c>
      <c r="U59">
        <v>727.06232999999997</v>
      </c>
      <c r="V59">
        <v>0</v>
      </c>
      <c r="W59">
        <v>0.99999999100000203</v>
      </c>
      <c r="X59">
        <v>0.58999999559000105</v>
      </c>
      <c r="Y59">
        <v>0.99999999100000203</v>
      </c>
      <c r="Z59">
        <v>1.0000000005557299</v>
      </c>
      <c r="AA59">
        <v>0.99999999975443599</v>
      </c>
      <c r="AB59">
        <v>0.14874540769001901</v>
      </c>
      <c r="AC59">
        <v>0.29545454206857402</v>
      </c>
      <c r="AD59">
        <v>0.99999999997761502</v>
      </c>
      <c r="AE59">
        <v>1.000000000023</v>
      </c>
      <c r="AF59">
        <v>0.99999999993786304</v>
      </c>
      <c r="AG59">
        <v>0.99999999100000203</v>
      </c>
      <c r="AH59">
        <v>0.99999999100000203</v>
      </c>
      <c r="AI59">
        <v>0.99999999100000203</v>
      </c>
      <c r="AJ59">
        <v>0</v>
      </c>
      <c r="AK59">
        <v>0.99999999100000203</v>
      </c>
      <c r="AL59">
        <v>0.52000002052000105</v>
      </c>
      <c r="AM59">
        <v>0.390000001890001</v>
      </c>
      <c r="AN59">
        <v>1.00000000031192</v>
      </c>
      <c r="AO59">
        <v>1.00000000033009</v>
      </c>
      <c r="AP59">
        <v>0</v>
      </c>
      <c r="AQ59">
        <v>307.21480000000003</v>
      </c>
      <c r="AR59">
        <v>2903.3296</v>
      </c>
      <c r="AS59">
        <v>2594.7192</v>
      </c>
      <c r="AT59">
        <v>-131.84657000000001</v>
      </c>
      <c r="AU59">
        <v>-64.729460000000003</v>
      </c>
      <c r="AV59">
        <v>-161.92456999999999</v>
      </c>
      <c r="AW59">
        <v>-50.720300999999999</v>
      </c>
      <c r="AX59">
        <v>-33.772851000000003</v>
      </c>
      <c r="AY59">
        <v>-10.682577</v>
      </c>
      <c r="AZ59">
        <v>-50.596105999999999</v>
      </c>
      <c r="BA59">
        <v>496.09136000000001</v>
      </c>
      <c r="BB59">
        <v>4539.1736000000001</v>
      </c>
      <c r="BC59">
        <v>2466.0502000000001</v>
      </c>
      <c r="BD59">
        <v>-5442.5545000000002</v>
      </c>
      <c r="BE59">
        <v>253.51901000000001</v>
      </c>
      <c r="BF59">
        <v>3463.7256000000002</v>
      </c>
      <c r="BG59">
        <v>3569.8440000000001</v>
      </c>
      <c r="BH59">
        <v>-247.41840999999999</v>
      </c>
      <c r="BI59">
        <v>0</v>
      </c>
      <c r="BJ59">
        <v>1665.9389200000001</v>
      </c>
      <c r="BK59" t="s">
        <v>70</v>
      </c>
      <c r="BL59">
        <v>2079</v>
      </c>
      <c r="BM59" s="4">
        <f t="shared" si="0"/>
        <v>-169781.5022581775</v>
      </c>
      <c r="BN59" s="4" cm="1">
        <f t="array" ref="BN59">SUMPRODUCT(1-$AP$3:$BI$3,AP59:BI59,B59:U59)</f>
        <v>345846.86798988772</v>
      </c>
    </row>
    <row r="60" spans="1:66" x14ac:dyDescent="0.25">
      <c r="A60">
        <v>2080</v>
      </c>
      <c r="B60">
        <v>771.84898999999996</v>
      </c>
      <c r="C60">
        <v>22.222221999999999</v>
      </c>
      <c r="D60">
        <v>13.444444000000001</v>
      </c>
      <c r="E60">
        <v>22.222221999999999</v>
      </c>
      <c r="F60">
        <v>5.3982999999999999</v>
      </c>
      <c r="G60">
        <v>12.216799999999999</v>
      </c>
      <c r="H60">
        <v>36.691737000000003</v>
      </c>
      <c r="I60">
        <v>2955.0639000000001</v>
      </c>
      <c r="J60">
        <v>89.349000000000004</v>
      </c>
      <c r="K60">
        <v>173.87899999999999</v>
      </c>
      <c r="L60">
        <v>64.374099999999999</v>
      </c>
      <c r="M60">
        <v>22.222221999999999</v>
      </c>
      <c r="N60">
        <v>22.222221999999999</v>
      </c>
      <c r="O60">
        <v>22.222221999999999</v>
      </c>
      <c r="P60">
        <v>0</v>
      </c>
      <c r="Q60">
        <v>22.222221999999999</v>
      </c>
      <c r="R60">
        <v>11.666667</v>
      </c>
      <c r="S60">
        <v>8.7777778000000009</v>
      </c>
      <c r="T60">
        <v>2.2441</v>
      </c>
      <c r="U60">
        <v>727.06232999999997</v>
      </c>
      <c r="V60">
        <v>0.20325449312836799</v>
      </c>
      <c r="W60">
        <v>0.99999999100000203</v>
      </c>
      <c r="X60">
        <v>0.60499998060500104</v>
      </c>
      <c r="Y60">
        <v>0.99999999100000203</v>
      </c>
      <c r="Z60">
        <v>1.0000000005557299</v>
      </c>
      <c r="AA60">
        <v>0.99999999975443699</v>
      </c>
      <c r="AB60">
        <v>0.14112206538244401</v>
      </c>
      <c r="AC60">
        <v>0.28881118787242099</v>
      </c>
      <c r="AD60">
        <v>0.99999999997761602</v>
      </c>
      <c r="AE60">
        <v>1.000000000023</v>
      </c>
      <c r="AF60">
        <v>0.99999999993786304</v>
      </c>
      <c r="AG60">
        <v>0.99999999100000203</v>
      </c>
      <c r="AH60">
        <v>0.99999999100000203</v>
      </c>
      <c r="AI60">
        <v>0.99999999100000203</v>
      </c>
      <c r="AJ60">
        <v>0</v>
      </c>
      <c r="AK60">
        <v>0.99999999100000203</v>
      </c>
      <c r="AL60">
        <v>0.52500001552500097</v>
      </c>
      <c r="AM60">
        <v>0.39500000139500102</v>
      </c>
      <c r="AN60">
        <v>1.00000000031192</v>
      </c>
      <c r="AO60">
        <v>1.00000000033009</v>
      </c>
      <c r="AP60">
        <v>5.5424071000000001</v>
      </c>
      <c r="AQ60">
        <v>320.61300999999997</v>
      </c>
      <c r="AR60">
        <v>2870.6053000000002</v>
      </c>
      <c r="AS60">
        <v>2567.2424000000001</v>
      </c>
      <c r="AT60">
        <v>-118.32227</v>
      </c>
      <c r="AU60">
        <v>-61.714717999999998</v>
      </c>
      <c r="AV60">
        <v>-166.14704</v>
      </c>
      <c r="AW60">
        <v>-50.720300999999999</v>
      </c>
      <c r="AX60">
        <v>-31.374548000000001</v>
      </c>
      <c r="AY60">
        <v>-10.941443</v>
      </c>
      <c r="AZ60">
        <v>-48.254277000000002</v>
      </c>
      <c r="BA60">
        <v>515.14508000000001</v>
      </c>
      <c r="BB60">
        <v>4544.4733999999999</v>
      </c>
      <c r="BC60">
        <v>2571.5567999999998</v>
      </c>
      <c r="BD60">
        <v>-5445.9414999999999</v>
      </c>
      <c r="BE60">
        <v>264.63591000000002</v>
      </c>
      <c r="BF60">
        <v>3394.1813999999999</v>
      </c>
      <c r="BG60">
        <v>3497.7388000000001</v>
      </c>
      <c r="BH60">
        <v>-241.62682000000001</v>
      </c>
      <c r="BI60">
        <v>5.5424071000000001</v>
      </c>
      <c r="BJ60">
        <v>1659.0356200000001</v>
      </c>
      <c r="BK60" t="s">
        <v>70</v>
      </c>
      <c r="BL60">
        <v>2080</v>
      </c>
      <c r="BM60" s="4">
        <f t="shared" si="0"/>
        <v>-165724.98151068247</v>
      </c>
      <c r="BN60" s="4" cm="1">
        <f t="array" ref="BN60">SUMPRODUCT(1-$AP$3:$BI$3,AP60:BI60,B60:U60)</f>
        <v>356839.46022360912</v>
      </c>
    </row>
    <row r="61" spans="1:66" x14ac:dyDescent="0.25">
      <c r="A61">
        <v>2081</v>
      </c>
      <c r="B61">
        <v>1021.1613</v>
      </c>
      <c r="C61">
        <v>22.222221999999999</v>
      </c>
      <c r="D61">
        <v>13.666667</v>
      </c>
      <c r="E61">
        <v>22.222221999999999</v>
      </c>
      <c r="F61">
        <v>5.3982999999999999</v>
      </c>
      <c r="G61">
        <v>12.216799999999999</v>
      </c>
      <c r="H61">
        <v>34.875500000000002</v>
      </c>
      <c r="I61">
        <v>2879.9351999999999</v>
      </c>
      <c r="J61">
        <v>89.349000000000004</v>
      </c>
      <c r="K61">
        <v>173.87899999999999</v>
      </c>
      <c r="L61">
        <v>64.374099999999999</v>
      </c>
      <c r="M61">
        <v>22.222221999999999</v>
      </c>
      <c r="N61">
        <v>22.222221999999999</v>
      </c>
      <c r="O61">
        <v>22.222221999999999</v>
      </c>
      <c r="P61">
        <v>0</v>
      </c>
      <c r="Q61">
        <v>22.222221999999999</v>
      </c>
      <c r="R61">
        <v>11.777778</v>
      </c>
      <c r="S61">
        <v>8.8888888999999995</v>
      </c>
      <c r="T61">
        <v>2.2441</v>
      </c>
      <c r="U61">
        <v>727.06232999999997</v>
      </c>
      <c r="V61">
        <v>0.26890703378883202</v>
      </c>
      <c r="W61">
        <v>0.99999999100000203</v>
      </c>
      <c r="X61">
        <v>0.61500001561500095</v>
      </c>
      <c r="Y61">
        <v>0.99999999100000203</v>
      </c>
      <c r="Z61">
        <v>1.0000000005557299</v>
      </c>
      <c r="AA61">
        <v>0.99999999975443599</v>
      </c>
      <c r="AB61">
        <v>0.13413653845947399</v>
      </c>
      <c r="AC61">
        <v>0.28146853477774197</v>
      </c>
      <c r="AD61">
        <v>0.99999999997761502</v>
      </c>
      <c r="AE61">
        <v>1.000000000023</v>
      </c>
      <c r="AF61">
        <v>0.99999999993786204</v>
      </c>
      <c r="AG61">
        <v>0.99999999100000203</v>
      </c>
      <c r="AH61">
        <v>0.99999999100000203</v>
      </c>
      <c r="AI61">
        <v>0.99999999100000203</v>
      </c>
      <c r="AJ61">
        <v>0</v>
      </c>
      <c r="AK61">
        <v>0.99999999100000203</v>
      </c>
      <c r="AL61">
        <v>0.53000001053000101</v>
      </c>
      <c r="AM61">
        <v>0.40000000090000098</v>
      </c>
      <c r="AN61">
        <v>1.00000000031192</v>
      </c>
      <c r="AO61">
        <v>1.00000000033009</v>
      </c>
      <c r="AP61">
        <v>9.2583725000000001</v>
      </c>
      <c r="AQ61">
        <v>329.96899999999999</v>
      </c>
      <c r="AR61">
        <v>2833.4495999999999</v>
      </c>
      <c r="AS61">
        <v>2534.3665000000001</v>
      </c>
      <c r="AT61">
        <v>-107.52265</v>
      </c>
      <c r="AU61">
        <v>-59.251181000000003</v>
      </c>
      <c r="AV61">
        <v>-170.81865999999999</v>
      </c>
      <c r="AW61">
        <v>-50.720300999999999</v>
      </c>
      <c r="AX61">
        <v>-33.587994000000002</v>
      </c>
      <c r="AY61">
        <v>-11.093814999999999</v>
      </c>
      <c r="AZ61">
        <v>-46.413688999999998</v>
      </c>
      <c r="BA61">
        <v>528.57272999999998</v>
      </c>
      <c r="BB61">
        <v>4544.5154000000002</v>
      </c>
      <c r="BC61">
        <v>2678.2073999999998</v>
      </c>
      <c r="BD61">
        <v>-5456.1800999999996</v>
      </c>
      <c r="BE61">
        <v>272.39596</v>
      </c>
      <c r="BF61">
        <v>3322.12</v>
      </c>
      <c r="BG61">
        <v>3423.25</v>
      </c>
      <c r="BH61">
        <v>-236.94235</v>
      </c>
      <c r="BI61">
        <v>9.2583725000000001</v>
      </c>
      <c r="BJ61">
        <v>1652.2475399999901</v>
      </c>
      <c r="BK61" t="s">
        <v>70</v>
      </c>
      <c r="BL61">
        <v>2081</v>
      </c>
      <c r="BM61" s="4">
        <f t="shared" si="0"/>
        <v>-161782.46264984194</v>
      </c>
      <c r="BN61" s="4" cm="1">
        <f t="array" ref="BN61">SUMPRODUCT(1-$AP$3:$BI$3,AP61:BI61,B61:U61)</f>
        <v>366421.75141438219</v>
      </c>
    </row>
    <row r="62" spans="1:66" x14ac:dyDescent="0.25">
      <c r="A62">
        <v>2082</v>
      </c>
      <c r="B62">
        <v>1182.1659999999999</v>
      </c>
      <c r="C62">
        <v>22.222221999999999</v>
      </c>
      <c r="D62">
        <v>14</v>
      </c>
      <c r="E62">
        <v>22.222221999999999</v>
      </c>
      <c r="F62">
        <v>5.3982999999999999</v>
      </c>
      <c r="G62">
        <v>12.216799999999999</v>
      </c>
      <c r="H62">
        <v>33.204602000000001</v>
      </c>
      <c r="I62">
        <v>2804.8063999999999</v>
      </c>
      <c r="J62">
        <v>89.349000000000004</v>
      </c>
      <c r="K62">
        <v>173.87899999999999</v>
      </c>
      <c r="L62">
        <v>64.374099999999999</v>
      </c>
      <c r="M62">
        <v>22.222221999999999</v>
      </c>
      <c r="N62">
        <v>22.222221999999999</v>
      </c>
      <c r="O62">
        <v>22.222221999999999</v>
      </c>
      <c r="P62">
        <v>0</v>
      </c>
      <c r="Q62">
        <v>22.222221999999999</v>
      </c>
      <c r="R62">
        <v>11.888889000000001</v>
      </c>
      <c r="S62">
        <v>9</v>
      </c>
      <c r="T62">
        <v>2.2441</v>
      </c>
      <c r="U62">
        <v>727.06232999999997</v>
      </c>
      <c r="V62">
        <v>0.31130513123245901</v>
      </c>
      <c r="W62">
        <v>0.99999999100000203</v>
      </c>
      <c r="X62">
        <v>0.63000000063000094</v>
      </c>
      <c r="Y62">
        <v>0.99999999100000203</v>
      </c>
      <c r="Z62">
        <v>1.0000000005557299</v>
      </c>
      <c r="AA62">
        <v>0.99999999975443599</v>
      </c>
      <c r="AB62">
        <v>0.12771000769034299</v>
      </c>
      <c r="AC62">
        <v>0.27412587190963</v>
      </c>
      <c r="AD62">
        <v>0.99999999997761502</v>
      </c>
      <c r="AE62">
        <v>1.000000000023</v>
      </c>
      <c r="AF62">
        <v>0.99999999993786304</v>
      </c>
      <c r="AG62">
        <v>0.99999999100000203</v>
      </c>
      <c r="AH62">
        <v>0.99999999100000203</v>
      </c>
      <c r="AI62">
        <v>0.99999999100000203</v>
      </c>
      <c r="AJ62">
        <v>0</v>
      </c>
      <c r="AK62">
        <v>0.99999999100000203</v>
      </c>
      <c r="AL62">
        <v>0.53500000553500104</v>
      </c>
      <c r="AM62">
        <v>0.405000000405001</v>
      </c>
      <c r="AN62">
        <v>1.00000000031192</v>
      </c>
      <c r="AO62">
        <v>1.00000000033009</v>
      </c>
      <c r="AP62">
        <v>10.956969000000001</v>
      </c>
      <c r="AQ62">
        <v>337.14942000000002</v>
      </c>
      <c r="AR62">
        <v>2793.8937999999998</v>
      </c>
      <c r="AS62">
        <v>2498.6754999999998</v>
      </c>
      <c r="AT62">
        <v>-123.83674000000001</v>
      </c>
      <c r="AU62">
        <v>-62.967399</v>
      </c>
      <c r="AV62">
        <v>-175.83149</v>
      </c>
      <c r="AW62">
        <v>-50.720300999999999</v>
      </c>
      <c r="AX62">
        <v>-35.541874999999997</v>
      </c>
      <c r="AY62">
        <v>-11.657116</v>
      </c>
      <c r="AZ62">
        <v>-50.307453000000002</v>
      </c>
      <c r="BA62">
        <v>538.84601999999995</v>
      </c>
      <c r="BB62">
        <v>4539.28</v>
      </c>
      <c r="BC62">
        <v>2722.3411999999998</v>
      </c>
      <c r="BD62">
        <v>-5465.1504000000004</v>
      </c>
      <c r="BE62">
        <v>278.35232000000002</v>
      </c>
      <c r="BF62">
        <v>3249.3777</v>
      </c>
      <c r="BG62">
        <v>3348.1664999999998</v>
      </c>
      <c r="BH62">
        <v>-243.65698</v>
      </c>
      <c r="BI62">
        <v>10.956969000000001</v>
      </c>
      <c r="BJ62">
        <v>1644.4258</v>
      </c>
      <c r="BK62" t="s">
        <v>70</v>
      </c>
      <c r="BL62">
        <v>2082</v>
      </c>
      <c r="BM62" s="4">
        <f t="shared" si="0"/>
        <v>-158524.65379421291</v>
      </c>
      <c r="BN62" s="4" cm="1">
        <f t="array" ref="BN62">SUMPRODUCT(1-$AP$3:$BI$3,AP62:BI62,B62:U62)</f>
        <v>371346.51036129717</v>
      </c>
    </row>
    <row r="63" spans="1:66" x14ac:dyDescent="0.25">
      <c r="A63">
        <v>2083</v>
      </c>
      <c r="B63">
        <v>1261.1072999999999</v>
      </c>
      <c r="C63">
        <v>22.222221999999999</v>
      </c>
      <c r="D63">
        <v>14.222222</v>
      </c>
      <c r="E63">
        <v>22.222221999999999</v>
      </c>
      <c r="F63">
        <v>5.3982999999999999</v>
      </c>
      <c r="G63">
        <v>12.216799999999999</v>
      </c>
      <c r="H63">
        <v>31.661795000000001</v>
      </c>
      <c r="I63">
        <v>2733.2552000000001</v>
      </c>
      <c r="J63">
        <v>89.349000000000004</v>
      </c>
      <c r="K63">
        <v>173.87899999999999</v>
      </c>
      <c r="L63">
        <v>64.374099999999999</v>
      </c>
      <c r="M63">
        <v>22.222221999999999</v>
      </c>
      <c r="N63">
        <v>22.222221999999999</v>
      </c>
      <c r="O63">
        <v>22.222221999999999</v>
      </c>
      <c r="P63">
        <v>0</v>
      </c>
      <c r="Q63">
        <v>22.222221999999999</v>
      </c>
      <c r="R63">
        <v>12</v>
      </c>
      <c r="S63">
        <v>9.1111111000000005</v>
      </c>
      <c r="T63">
        <v>2.2441</v>
      </c>
      <c r="U63">
        <v>727.06232999999997</v>
      </c>
      <c r="V63">
        <v>0.332093101581937</v>
      </c>
      <c r="W63">
        <v>0.99999999100000203</v>
      </c>
      <c r="X63">
        <v>0.63999999064000102</v>
      </c>
      <c r="Y63">
        <v>0.99999999100000203</v>
      </c>
      <c r="Z63">
        <v>1.0000000005557299</v>
      </c>
      <c r="AA63">
        <v>0.99999999975443599</v>
      </c>
      <c r="AB63">
        <v>0.121776134613511</v>
      </c>
      <c r="AC63">
        <v>0.26713286337749798</v>
      </c>
      <c r="AD63">
        <v>0.99999999997761602</v>
      </c>
      <c r="AE63">
        <v>1.000000000023</v>
      </c>
      <c r="AF63">
        <v>0.99999999993786304</v>
      </c>
      <c r="AG63">
        <v>0.99999999100000203</v>
      </c>
      <c r="AH63">
        <v>0.99999999100000203</v>
      </c>
      <c r="AI63">
        <v>0.99999999100000203</v>
      </c>
      <c r="AJ63">
        <v>0</v>
      </c>
      <c r="AK63">
        <v>0.99999999100000203</v>
      </c>
      <c r="AL63">
        <v>0.54000000054000097</v>
      </c>
      <c r="AM63">
        <v>0.40999999991000102</v>
      </c>
      <c r="AN63">
        <v>1.00000000031192</v>
      </c>
      <c r="AO63">
        <v>1.00000000033009</v>
      </c>
      <c r="AP63">
        <v>11.817762</v>
      </c>
      <c r="AQ63">
        <v>342.94317000000001</v>
      </c>
      <c r="AR63">
        <v>2752.8229000000001</v>
      </c>
      <c r="AS63">
        <v>2461.3721999999998</v>
      </c>
      <c r="AT63">
        <v>-113.91789</v>
      </c>
      <c r="AU63">
        <v>-60.695559000000003</v>
      </c>
      <c r="AV63">
        <v>-181.01691</v>
      </c>
      <c r="AW63">
        <v>-50.720300999999999</v>
      </c>
      <c r="AX63">
        <v>-36.385702999999999</v>
      </c>
      <c r="AY63">
        <v>-12.029030000000001</v>
      </c>
      <c r="AZ63">
        <v>-48.537095000000001</v>
      </c>
      <c r="BA63">
        <v>547.11356999999998</v>
      </c>
      <c r="BB63">
        <v>4528.4290000000001</v>
      </c>
      <c r="BC63">
        <v>2722.2134999999998</v>
      </c>
      <c r="BD63">
        <v>-5471.7914000000001</v>
      </c>
      <c r="BE63">
        <v>283.15888999999999</v>
      </c>
      <c r="BF63">
        <v>3176.5178000000001</v>
      </c>
      <c r="BG63">
        <v>3273.0481</v>
      </c>
      <c r="BH63">
        <v>-239.33240000000001</v>
      </c>
      <c r="BI63">
        <v>11.817762</v>
      </c>
      <c r="BJ63">
        <v>1635.74469</v>
      </c>
      <c r="BK63" t="s">
        <v>70</v>
      </c>
      <c r="BL63">
        <v>2083</v>
      </c>
      <c r="BM63" s="4">
        <f t="shared" si="0"/>
        <v>-154723.55473134332</v>
      </c>
      <c r="BN63" s="4" cm="1">
        <f t="array" ref="BN63">SUMPRODUCT(1-$AP$3:$BI$3,AP63:BI63,B63:U63)</f>
        <v>372480.297302589</v>
      </c>
    </row>
    <row r="64" spans="1:66" x14ac:dyDescent="0.25">
      <c r="A64">
        <v>2084</v>
      </c>
      <c r="B64">
        <v>1261.1072999999999</v>
      </c>
      <c r="C64">
        <v>22.222221999999999</v>
      </c>
      <c r="D64">
        <v>14.444444000000001</v>
      </c>
      <c r="E64">
        <v>22.222221999999999</v>
      </c>
      <c r="F64">
        <v>5.3982999999999999</v>
      </c>
      <c r="G64">
        <v>12.216799999999999</v>
      </c>
      <c r="H64">
        <v>29.556362</v>
      </c>
      <c r="I64">
        <v>2661.7040999999999</v>
      </c>
      <c r="J64">
        <v>89.349000000000004</v>
      </c>
      <c r="K64">
        <v>173.87899999999999</v>
      </c>
      <c r="L64">
        <v>64.374099999999999</v>
      </c>
      <c r="M64">
        <v>22.222221999999999</v>
      </c>
      <c r="N64">
        <v>22.222221999999999</v>
      </c>
      <c r="O64">
        <v>22.222221999999999</v>
      </c>
      <c r="P64">
        <v>0</v>
      </c>
      <c r="Q64">
        <v>22.222221999999999</v>
      </c>
      <c r="R64">
        <v>12.111110999999999</v>
      </c>
      <c r="S64">
        <v>9.1111111000000005</v>
      </c>
      <c r="T64">
        <v>2.2441</v>
      </c>
      <c r="U64">
        <v>727.06232999999997</v>
      </c>
      <c r="V64">
        <v>0.332093101581936</v>
      </c>
      <c r="W64">
        <v>0.99999999100000203</v>
      </c>
      <c r="X64">
        <v>0.64999998065000097</v>
      </c>
      <c r="Y64">
        <v>0.99999999100000203</v>
      </c>
      <c r="Z64">
        <v>1.0000000005557299</v>
      </c>
      <c r="AA64">
        <v>0.99999999975443599</v>
      </c>
      <c r="AB64">
        <v>0.113678315382866</v>
      </c>
      <c r="AC64">
        <v>0.26013986461879801</v>
      </c>
      <c r="AD64">
        <v>0.99999999997761602</v>
      </c>
      <c r="AE64">
        <v>1.000000000023</v>
      </c>
      <c r="AF64">
        <v>0.99999999993786204</v>
      </c>
      <c r="AG64">
        <v>0.99999999100000203</v>
      </c>
      <c r="AH64">
        <v>0.99999999100000203</v>
      </c>
      <c r="AI64">
        <v>0.99999999100000203</v>
      </c>
      <c r="AJ64">
        <v>0</v>
      </c>
      <c r="AK64">
        <v>0.99999999100000203</v>
      </c>
      <c r="AL64">
        <v>0.544999995545001</v>
      </c>
      <c r="AM64">
        <v>0.40999999991000102</v>
      </c>
      <c r="AN64">
        <v>1.00000000031192</v>
      </c>
      <c r="AO64">
        <v>1.00000000033009</v>
      </c>
      <c r="AP64">
        <v>12.398721</v>
      </c>
      <c r="AQ64">
        <v>347.64792999999997</v>
      </c>
      <c r="AR64">
        <v>2710.4335999999998</v>
      </c>
      <c r="AS64">
        <v>2422.5888</v>
      </c>
      <c r="AT64">
        <v>-104.5566</v>
      </c>
      <c r="AU64">
        <v>-58.531348999999999</v>
      </c>
      <c r="AV64">
        <v>-186.49105</v>
      </c>
      <c r="AW64">
        <v>-50.720300999999999</v>
      </c>
      <c r="AX64">
        <v>-36.899076000000001</v>
      </c>
      <c r="AY64">
        <v>-12.235618000000001</v>
      </c>
      <c r="AZ64">
        <v>-46.774259999999998</v>
      </c>
      <c r="BA64">
        <v>553.83578</v>
      </c>
      <c r="BB64">
        <v>4509.0679</v>
      </c>
      <c r="BC64">
        <v>2700.9807000000001</v>
      </c>
      <c r="BD64">
        <v>-5477.3149999999996</v>
      </c>
      <c r="BE64">
        <v>287.06182000000001</v>
      </c>
      <c r="BF64">
        <v>3104.1269000000002</v>
      </c>
      <c r="BG64">
        <v>3198.4807999999998</v>
      </c>
      <c r="BH64">
        <v>-235.35283000000001</v>
      </c>
      <c r="BI64">
        <v>12.398721</v>
      </c>
      <c r="BJ64">
        <v>1625.6810499999999</v>
      </c>
      <c r="BK64" t="s">
        <v>70</v>
      </c>
      <c r="BL64">
        <v>2084</v>
      </c>
      <c r="BM64" s="4">
        <f t="shared" si="0"/>
        <v>-150757.54252695237</v>
      </c>
      <c r="BN64" s="4" cm="1">
        <f t="array" ref="BN64">SUMPRODUCT(1-$AP$3:$BI$3,AP64:BI64,B64:U64)</f>
        <v>371008.33563103486</v>
      </c>
    </row>
    <row r="65" spans="1:66" x14ac:dyDescent="0.25">
      <c r="A65">
        <v>2085</v>
      </c>
      <c r="B65">
        <v>1339.008</v>
      </c>
      <c r="C65">
        <v>22.222221999999999</v>
      </c>
      <c r="D65">
        <v>14.666667</v>
      </c>
      <c r="E65">
        <v>22.222221999999999</v>
      </c>
      <c r="F65">
        <v>5.3982999999999999</v>
      </c>
      <c r="G65">
        <v>12.216799999999999</v>
      </c>
      <c r="H65">
        <v>27.666024</v>
      </c>
      <c r="I65">
        <v>2590.1529</v>
      </c>
      <c r="J65">
        <v>89.349000000000004</v>
      </c>
      <c r="K65">
        <v>173.87899999999999</v>
      </c>
      <c r="L65">
        <v>64.374099999999999</v>
      </c>
      <c r="M65">
        <v>22.222221999999999</v>
      </c>
      <c r="N65">
        <v>22.222221999999999</v>
      </c>
      <c r="O65">
        <v>22.222221999999999</v>
      </c>
      <c r="P65">
        <v>0</v>
      </c>
      <c r="Q65">
        <v>22.222221999999999</v>
      </c>
      <c r="R65">
        <v>12.222222</v>
      </c>
      <c r="S65">
        <v>9.2222221999999991</v>
      </c>
      <c r="T65">
        <v>2.2441</v>
      </c>
      <c r="U65">
        <v>727.06232999999997</v>
      </c>
      <c r="V65">
        <v>0.352607046016644</v>
      </c>
      <c r="W65">
        <v>0.99999999100000203</v>
      </c>
      <c r="X65">
        <v>0.66000001566000099</v>
      </c>
      <c r="Y65">
        <v>0.99999999100000203</v>
      </c>
      <c r="Z65">
        <v>1.0000000005557299</v>
      </c>
      <c r="AA65">
        <v>0.99999999975443699</v>
      </c>
      <c r="AB65">
        <v>0.106407784613747</v>
      </c>
      <c r="AC65">
        <v>0.25314685608666398</v>
      </c>
      <c r="AD65">
        <v>0.99999999997761502</v>
      </c>
      <c r="AE65">
        <v>1.000000000023</v>
      </c>
      <c r="AF65">
        <v>0.99999999993786304</v>
      </c>
      <c r="AG65">
        <v>0.99999999100000203</v>
      </c>
      <c r="AH65">
        <v>0.99999999100000203</v>
      </c>
      <c r="AI65">
        <v>0.99999999100000203</v>
      </c>
      <c r="AJ65">
        <v>0</v>
      </c>
      <c r="AK65">
        <v>0.99999999100000203</v>
      </c>
      <c r="AL65">
        <v>0.54999999055000104</v>
      </c>
      <c r="AM65">
        <v>0.41499999941500099</v>
      </c>
      <c r="AN65">
        <v>1.00000000031192</v>
      </c>
      <c r="AO65">
        <v>1.00000000033009</v>
      </c>
      <c r="AP65">
        <v>12.912941999999999</v>
      </c>
      <c r="AQ65">
        <v>351.48930999999999</v>
      </c>
      <c r="AR65">
        <v>2666.8818000000001</v>
      </c>
      <c r="AS65">
        <v>2382.6082000000001</v>
      </c>
      <c r="AT65">
        <v>-121.44568</v>
      </c>
      <c r="AU65">
        <v>-62.340079000000003</v>
      </c>
      <c r="AV65">
        <v>-192.33703</v>
      </c>
      <c r="AW65">
        <v>-50.720300999999999</v>
      </c>
      <c r="AX65">
        <v>-37.194423999999998</v>
      </c>
      <c r="AY65">
        <v>-12.828988000000001</v>
      </c>
      <c r="AZ65">
        <v>-50.488140000000001</v>
      </c>
      <c r="BA65">
        <v>559.40680999999995</v>
      </c>
      <c r="BB65">
        <v>4479.7</v>
      </c>
      <c r="BC65">
        <v>2675.4331999999999</v>
      </c>
      <c r="BD65">
        <v>-5489.5880999999999</v>
      </c>
      <c r="BE65">
        <v>290.24660999999998</v>
      </c>
      <c r="BF65">
        <v>3032.3737999999998</v>
      </c>
      <c r="BG65">
        <v>3124.6417000000001</v>
      </c>
      <c r="BH65">
        <v>-233.20088000000001</v>
      </c>
      <c r="BI65">
        <v>12.912941999999999</v>
      </c>
      <c r="BJ65">
        <v>1613.7952399999999</v>
      </c>
      <c r="BK65" t="s">
        <v>70</v>
      </c>
      <c r="BL65">
        <v>2085</v>
      </c>
      <c r="BM65" s="4">
        <f t="shared" si="0"/>
        <v>-147439.16296597282</v>
      </c>
      <c r="BN65" s="4" cm="1">
        <f t="array" ref="BN65">SUMPRODUCT(1-$AP$3:$BI$3,AP65:BI65,B65:U65)</f>
        <v>370313.66662067769</v>
      </c>
    </row>
    <row r="66" spans="1:66" x14ac:dyDescent="0.25">
      <c r="A66">
        <v>2086</v>
      </c>
      <c r="B66">
        <v>1415.8679</v>
      </c>
      <c r="C66">
        <v>22.222221999999999</v>
      </c>
      <c r="D66">
        <v>14.888889000000001</v>
      </c>
      <c r="E66">
        <v>22.222221999999999</v>
      </c>
      <c r="F66">
        <v>5.3982999999999999</v>
      </c>
      <c r="G66">
        <v>12.216799999999999</v>
      </c>
      <c r="H66">
        <v>26.508969</v>
      </c>
      <c r="I66">
        <v>2500.7139000000002</v>
      </c>
      <c r="J66">
        <v>89.349000000000004</v>
      </c>
      <c r="K66">
        <v>173.87899999999999</v>
      </c>
      <c r="L66">
        <v>64.374099999999999</v>
      </c>
      <c r="M66">
        <v>22.222221999999999</v>
      </c>
      <c r="N66">
        <v>22.222221999999999</v>
      </c>
      <c r="O66">
        <v>22.222221999999999</v>
      </c>
      <c r="P66">
        <v>0</v>
      </c>
      <c r="Q66">
        <v>22.222221999999999</v>
      </c>
      <c r="R66">
        <v>12.222222</v>
      </c>
      <c r="S66">
        <v>9.2222221999999991</v>
      </c>
      <c r="T66">
        <v>2.2441</v>
      </c>
      <c r="U66">
        <v>727.06232999999997</v>
      </c>
      <c r="V66">
        <v>0.372846911869674</v>
      </c>
      <c r="W66">
        <v>0.99999999100000203</v>
      </c>
      <c r="X66">
        <v>0.67000000567000195</v>
      </c>
      <c r="Y66">
        <v>0.99999999100000203</v>
      </c>
      <c r="Z66">
        <v>1.0000000005557299</v>
      </c>
      <c r="AA66">
        <v>0.99999999975443599</v>
      </c>
      <c r="AB66">
        <v>0.101957573075354</v>
      </c>
      <c r="AC66">
        <v>0.24440559542149901</v>
      </c>
      <c r="AD66">
        <v>0.99999999997761502</v>
      </c>
      <c r="AE66">
        <v>1.000000000023</v>
      </c>
      <c r="AF66">
        <v>0.99999999993786304</v>
      </c>
      <c r="AG66">
        <v>0.99999999100000203</v>
      </c>
      <c r="AH66">
        <v>0.99999999100000203</v>
      </c>
      <c r="AI66">
        <v>0.99999999100000203</v>
      </c>
      <c r="AJ66">
        <v>0</v>
      </c>
      <c r="AK66">
        <v>0.99999999100000203</v>
      </c>
      <c r="AL66">
        <v>0.54999999055000104</v>
      </c>
      <c r="AM66">
        <v>0.41499999941500099</v>
      </c>
      <c r="AN66">
        <v>1.00000000031192</v>
      </c>
      <c r="AO66">
        <v>1.00000000033009</v>
      </c>
      <c r="AP66">
        <v>13.359529</v>
      </c>
      <c r="AQ66">
        <v>354.75216</v>
      </c>
      <c r="AR66">
        <v>2621.6477</v>
      </c>
      <c r="AS66">
        <v>2341.0374999999999</v>
      </c>
      <c r="AT66">
        <v>-133.85444000000001</v>
      </c>
      <c r="AU66">
        <v>-65.112877999999995</v>
      </c>
      <c r="AV66">
        <v>-198.42298</v>
      </c>
      <c r="AW66">
        <v>-50.720300999999999</v>
      </c>
      <c r="AX66">
        <v>-37.585771999999999</v>
      </c>
      <c r="AY66">
        <v>-13.248612</v>
      </c>
      <c r="AZ66">
        <v>-53.260682000000003</v>
      </c>
      <c r="BA66">
        <v>564.29771000000005</v>
      </c>
      <c r="BB66">
        <v>4443.5537999999997</v>
      </c>
      <c r="BC66">
        <v>2654.01</v>
      </c>
      <c r="BD66">
        <v>-5499.1486000000004</v>
      </c>
      <c r="BE66">
        <v>292.94806</v>
      </c>
      <c r="BF66">
        <v>2960.1783999999998</v>
      </c>
      <c r="BG66">
        <v>3050.4488999999999</v>
      </c>
      <c r="BH66">
        <v>-232.27049</v>
      </c>
      <c r="BI66">
        <v>13.359529</v>
      </c>
      <c r="BJ66">
        <v>1599.5087100000001</v>
      </c>
      <c r="BK66" t="s">
        <v>70</v>
      </c>
      <c r="BL66">
        <v>2086</v>
      </c>
      <c r="BM66" s="4">
        <f t="shared" si="0"/>
        <v>-143226.76100411513</v>
      </c>
      <c r="BN66" s="4" cm="1">
        <f t="array" ref="BN66">SUMPRODUCT(1-$AP$3:$BI$3,AP66:BI66,B66:U66)</f>
        <v>368653.81580710644</v>
      </c>
    </row>
    <row r="67" spans="1:66" x14ac:dyDescent="0.25">
      <c r="A67">
        <v>2087</v>
      </c>
      <c r="B67">
        <v>1415.8679</v>
      </c>
      <c r="C67">
        <v>22.222221999999999</v>
      </c>
      <c r="D67">
        <v>15.111110999999999</v>
      </c>
      <c r="E67">
        <v>22.222221999999999</v>
      </c>
      <c r="F67">
        <v>5.3982999999999999</v>
      </c>
      <c r="G67">
        <v>12.216799999999999</v>
      </c>
      <c r="H67">
        <v>24.406848</v>
      </c>
      <c r="I67">
        <v>2432.7402999999999</v>
      </c>
      <c r="J67">
        <v>89.349000000000004</v>
      </c>
      <c r="K67">
        <v>173.87899999999999</v>
      </c>
      <c r="L67">
        <v>64.374099999999999</v>
      </c>
      <c r="M67">
        <v>22.222221999999999</v>
      </c>
      <c r="N67">
        <v>22.222221999999999</v>
      </c>
      <c r="O67">
        <v>22.222221999999999</v>
      </c>
      <c r="P67">
        <v>0</v>
      </c>
      <c r="Q67">
        <v>22.222221999999999</v>
      </c>
      <c r="R67">
        <v>12.333333</v>
      </c>
      <c r="S67">
        <v>9.3333332999999996</v>
      </c>
      <c r="T67">
        <v>2.2441</v>
      </c>
      <c r="U67">
        <v>727.06232999999997</v>
      </c>
      <c r="V67">
        <v>0.372846911869675</v>
      </c>
      <c r="W67">
        <v>0.99999999100000203</v>
      </c>
      <c r="X67">
        <v>0.67999999568000102</v>
      </c>
      <c r="Y67">
        <v>0.99999999100000203</v>
      </c>
      <c r="Z67">
        <v>1.0000000005557299</v>
      </c>
      <c r="AA67">
        <v>0.99999999975443599</v>
      </c>
      <c r="AB67">
        <v>9.3872492306248098E-2</v>
      </c>
      <c r="AC67">
        <v>0.237762241225346</v>
      </c>
      <c r="AD67">
        <v>0.99999999997761502</v>
      </c>
      <c r="AE67">
        <v>1.000000000023</v>
      </c>
      <c r="AF67">
        <v>0.99999999993786304</v>
      </c>
      <c r="AG67">
        <v>0.99999999100000203</v>
      </c>
      <c r="AH67">
        <v>0.99999999100000203</v>
      </c>
      <c r="AI67">
        <v>0.99999999100000203</v>
      </c>
      <c r="AJ67">
        <v>0</v>
      </c>
      <c r="AK67">
        <v>0.99999999100000203</v>
      </c>
      <c r="AL67">
        <v>0.55499998555500096</v>
      </c>
      <c r="AM67">
        <v>0.41999999892000101</v>
      </c>
      <c r="AN67">
        <v>1.00000000031192</v>
      </c>
      <c r="AO67">
        <v>1.00000000033009</v>
      </c>
      <c r="AP67">
        <v>13.741419</v>
      </c>
      <c r="AQ67">
        <v>357.73066</v>
      </c>
      <c r="AR67">
        <v>2574.8971999999999</v>
      </c>
      <c r="AS67">
        <v>2298.0897</v>
      </c>
      <c r="AT67">
        <v>-117.30110999999999</v>
      </c>
      <c r="AU67">
        <v>-61.323931000000002</v>
      </c>
      <c r="AV67">
        <v>-204.82588999999999</v>
      </c>
      <c r="AW67">
        <v>-50.720300999999999</v>
      </c>
      <c r="AX67">
        <v>-37.752561</v>
      </c>
      <c r="AY67">
        <v>-13.474095</v>
      </c>
      <c r="AZ67">
        <v>-49.925476000000003</v>
      </c>
      <c r="BA67">
        <v>568.96420999999998</v>
      </c>
      <c r="BB67">
        <v>4400.3606</v>
      </c>
      <c r="BC67">
        <v>2733.5871999999999</v>
      </c>
      <c r="BD67">
        <v>-5505.5829999999996</v>
      </c>
      <c r="BE67">
        <v>295.40933999999999</v>
      </c>
      <c r="BF67">
        <v>2887.7057</v>
      </c>
      <c r="BG67">
        <v>2976.0601999999999</v>
      </c>
      <c r="BH67">
        <v>-231.57043999999999</v>
      </c>
      <c r="BI67">
        <v>13.741419</v>
      </c>
      <c r="BJ67">
        <v>1584.4268</v>
      </c>
      <c r="BK67" t="s">
        <v>70</v>
      </c>
      <c r="BL67">
        <v>2087</v>
      </c>
      <c r="BM67" s="4">
        <f t="shared" si="0"/>
        <v>-139220.4739631484</v>
      </c>
      <c r="BN67" s="4" cm="1">
        <f t="array" ref="BN67">SUMPRODUCT(1-$AP$3:$BI$3,AP67:BI67,B67:U67)</f>
        <v>368506.75965162797</v>
      </c>
    </row>
    <row r="68" spans="1:66" x14ac:dyDescent="0.25">
      <c r="A68">
        <v>2088</v>
      </c>
      <c r="B68">
        <v>1491.6872000000001</v>
      </c>
      <c r="C68">
        <v>22.222221999999999</v>
      </c>
      <c r="D68">
        <v>15.222222</v>
      </c>
      <c r="E68">
        <v>22.222221999999999</v>
      </c>
      <c r="F68">
        <v>5.3982999999999999</v>
      </c>
      <c r="G68">
        <v>12.216799999999999</v>
      </c>
      <c r="H68">
        <v>22.990279000000001</v>
      </c>
      <c r="I68">
        <v>2422.0075999999999</v>
      </c>
      <c r="J68">
        <v>89.349000000000004</v>
      </c>
      <c r="K68">
        <v>173.87899999999999</v>
      </c>
      <c r="L68">
        <v>64.374099999999999</v>
      </c>
      <c r="M68">
        <v>22.222221999999999</v>
      </c>
      <c r="N68">
        <v>22.222221999999999</v>
      </c>
      <c r="O68">
        <v>22.222221999999999</v>
      </c>
      <c r="P68">
        <v>0</v>
      </c>
      <c r="Q68">
        <v>22.222221999999999</v>
      </c>
      <c r="R68">
        <v>12.333333</v>
      </c>
      <c r="S68">
        <v>9.3333332999999996</v>
      </c>
      <c r="T68">
        <v>2.2441</v>
      </c>
      <c r="U68">
        <v>727.06232999999997</v>
      </c>
      <c r="V68">
        <v>0.39281275180793501</v>
      </c>
      <c r="W68">
        <v>0.99999999100000203</v>
      </c>
      <c r="X68">
        <v>0.68499999068500195</v>
      </c>
      <c r="Y68">
        <v>0.99999999100000203</v>
      </c>
      <c r="Z68">
        <v>1.0000000005557299</v>
      </c>
      <c r="AA68">
        <v>0.99999999975443599</v>
      </c>
      <c r="AB68">
        <v>8.8424149998639595E-2</v>
      </c>
      <c r="AC68">
        <v>0.23671328799083899</v>
      </c>
      <c r="AD68">
        <v>0.99999999997761502</v>
      </c>
      <c r="AE68">
        <v>1.000000000023</v>
      </c>
      <c r="AF68">
        <v>0.99999999993786304</v>
      </c>
      <c r="AG68">
        <v>0.99999999100000203</v>
      </c>
      <c r="AH68">
        <v>0.99999999100000203</v>
      </c>
      <c r="AI68">
        <v>0.99999999100000203</v>
      </c>
      <c r="AJ68">
        <v>0</v>
      </c>
      <c r="AK68">
        <v>0.99999999100000203</v>
      </c>
      <c r="AL68">
        <v>0.55499998555500096</v>
      </c>
      <c r="AM68">
        <v>0.41999999892000101</v>
      </c>
      <c r="AN68">
        <v>1.00000000031192</v>
      </c>
      <c r="AO68">
        <v>1.00000000033009</v>
      </c>
      <c r="AP68">
        <v>14.05247</v>
      </c>
      <c r="AQ68">
        <v>360.59447999999998</v>
      </c>
      <c r="AR68">
        <v>2526.4942999999998</v>
      </c>
      <c r="AS68">
        <v>2253.5185000000001</v>
      </c>
      <c r="AT68">
        <v>-126.73903</v>
      </c>
      <c r="AU68">
        <v>-58.559733000000001</v>
      </c>
      <c r="AV68">
        <v>-211.62870000000001</v>
      </c>
      <c r="AW68">
        <v>-50.720300999999999</v>
      </c>
      <c r="AX68">
        <v>-38.047905999999998</v>
      </c>
      <c r="AY68">
        <v>-13.634083</v>
      </c>
      <c r="AZ68">
        <v>-47.470208999999997</v>
      </c>
      <c r="BA68">
        <v>573.59378000000004</v>
      </c>
      <c r="BB68">
        <v>4350.9090999999999</v>
      </c>
      <c r="BC68">
        <v>2810.6156999999998</v>
      </c>
      <c r="BD68">
        <v>-5510.7960000000003</v>
      </c>
      <c r="BE68">
        <v>297.77249999999998</v>
      </c>
      <c r="BF68">
        <v>2814.6266999999998</v>
      </c>
      <c r="BG68">
        <v>2901.1489000000001</v>
      </c>
      <c r="BH68">
        <v>-230.98267999999999</v>
      </c>
      <c r="BI68">
        <v>14.05247</v>
      </c>
      <c r="BJ68">
        <v>1569.2303999999999</v>
      </c>
      <c r="BK68" t="s">
        <v>70</v>
      </c>
      <c r="BL68">
        <v>2088</v>
      </c>
      <c r="BM68" s="4">
        <f t="shared" si="0"/>
        <v>-138454.36848998419</v>
      </c>
      <c r="BN68" s="4" cm="1">
        <f t="array" ref="BN68">SUMPRODUCT(1-$AP$3:$BI$3,AP68:BI68,B68:U68)</f>
        <v>368028.9741788145</v>
      </c>
    </row>
    <row r="69" spans="1:66" x14ac:dyDescent="0.25">
      <c r="A69">
        <v>2089</v>
      </c>
      <c r="B69">
        <v>1566.4657</v>
      </c>
      <c r="C69">
        <v>22.222221999999999</v>
      </c>
      <c r="D69">
        <v>15.444444000000001</v>
      </c>
      <c r="E69">
        <v>22.222221999999999</v>
      </c>
      <c r="F69">
        <v>5.3982999999999999</v>
      </c>
      <c r="G69">
        <v>12.216799999999999</v>
      </c>
      <c r="H69">
        <v>21.690864999999999</v>
      </c>
      <c r="I69">
        <v>2404.1197999999999</v>
      </c>
      <c r="J69">
        <v>89.349000000000004</v>
      </c>
      <c r="K69">
        <v>173.87899999999999</v>
      </c>
      <c r="L69">
        <v>64.374099999999999</v>
      </c>
      <c r="M69">
        <v>22.222221999999999</v>
      </c>
      <c r="N69">
        <v>22.222221999999999</v>
      </c>
      <c r="O69">
        <v>22.222221999999999</v>
      </c>
      <c r="P69">
        <v>0</v>
      </c>
      <c r="Q69">
        <v>22.222221999999999</v>
      </c>
      <c r="R69">
        <v>12.444444000000001</v>
      </c>
      <c r="S69">
        <v>9.4444444000000001</v>
      </c>
      <c r="T69">
        <v>2.2441</v>
      </c>
      <c r="U69">
        <v>727.06232999999997</v>
      </c>
      <c r="V69">
        <v>0.41250451316451803</v>
      </c>
      <c r="W69">
        <v>0.99999999100000203</v>
      </c>
      <c r="X69">
        <v>0.69499998069500202</v>
      </c>
      <c r="Y69">
        <v>0.99999999100000203</v>
      </c>
      <c r="Z69">
        <v>1.0000000005557299</v>
      </c>
      <c r="AA69">
        <v>0.99999999975443599</v>
      </c>
      <c r="AB69">
        <v>8.3426403844870295E-2</v>
      </c>
      <c r="AC69">
        <v>0.23496503585780601</v>
      </c>
      <c r="AD69">
        <v>0.99999999997761602</v>
      </c>
      <c r="AE69">
        <v>1.000000000023</v>
      </c>
      <c r="AF69">
        <v>0.99999999993786204</v>
      </c>
      <c r="AG69">
        <v>0.99999999100000203</v>
      </c>
      <c r="AH69">
        <v>0.99999999100000203</v>
      </c>
      <c r="AI69">
        <v>0.99999999100000203</v>
      </c>
      <c r="AJ69">
        <v>0</v>
      </c>
      <c r="AK69">
        <v>0.99999999100000203</v>
      </c>
      <c r="AL69">
        <v>0.559999980560001</v>
      </c>
      <c r="AM69">
        <v>0.42499999842500102</v>
      </c>
      <c r="AN69">
        <v>1.00000000031192</v>
      </c>
      <c r="AO69">
        <v>1.00000000033009</v>
      </c>
      <c r="AP69">
        <v>14.304993</v>
      </c>
      <c r="AQ69">
        <v>374.03827000000001</v>
      </c>
      <c r="AR69">
        <v>2476.5517</v>
      </c>
      <c r="AS69">
        <v>2207.6300999999999</v>
      </c>
      <c r="AT69">
        <v>-114.17765</v>
      </c>
      <c r="AU69">
        <v>-57.314435000000003</v>
      </c>
      <c r="AV69">
        <v>-218.86384000000001</v>
      </c>
      <c r="AW69">
        <v>-50.720300999999999</v>
      </c>
      <c r="AX69">
        <v>-38.238218000000003</v>
      </c>
      <c r="AY69">
        <v>-13.749530999999999</v>
      </c>
      <c r="AZ69">
        <v>-46.416756999999997</v>
      </c>
      <c r="BA69">
        <v>600.36675000000002</v>
      </c>
      <c r="BB69">
        <v>4294.1953999999996</v>
      </c>
      <c r="BC69">
        <v>2934.3236000000002</v>
      </c>
      <c r="BD69">
        <v>-5515.4362000000001</v>
      </c>
      <c r="BE69">
        <v>308.75022000000001</v>
      </c>
      <c r="BF69">
        <v>2741.2352000000001</v>
      </c>
      <c r="BG69">
        <v>2825.9872999999998</v>
      </c>
      <c r="BH69">
        <v>-230.40437</v>
      </c>
      <c r="BI69">
        <v>14.304993</v>
      </c>
      <c r="BJ69">
        <v>1551.3117400000001</v>
      </c>
      <c r="BK69" t="s">
        <v>70</v>
      </c>
      <c r="BL69">
        <v>2089</v>
      </c>
      <c r="BM69" s="4">
        <f t="shared" si="0"/>
        <v>-137313.9787447261</v>
      </c>
      <c r="BN69" s="4" cm="1">
        <f t="array" ref="BN69">SUMPRODUCT(1-$AP$3:$BI$3,AP69:BI69,B69:U69)</f>
        <v>370067.655054437</v>
      </c>
    </row>
    <row r="70" spans="1:66" x14ac:dyDescent="0.25">
      <c r="A70">
        <v>2090</v>
      </c>
      <c r="B70">
        <v>1566.4657</v>
      </c>
      <c r="C70">
        <v>22.222221999999999</v>
      </c>
      <c r="D70">
        <v>15.555555999999999</v>
      </c>
      <c r="E70">
        <v>22.222221999999999</v>
      </c>
      <c r="F70">
        <v>5.3982999999999999</v>
      </c>
      <c r="G70">
        <v>12.216799999999999</v>
      </c>
      <c r="H70">
        <v>20.115437</v>
      </c>
      <c r="I70">
        <v>2382.6543999999999</v>
      </c>
      <c r="J70">
        <v>89.349000000000004</v>
      </c>
      <c r="K70">
        <v>173.87899999999999</v>
      </c>
      <c r="L70">
        <v>64.374099999999999</v>
      </c>
      <c r="M70">
        <v>22.222221999999999</v>
      </c>
      <c r="N70">
        <v>22.222221999999999</v>
      </c>
      <c r="O70">
        <v>22.222221999999999</v>
      </c>
      <c r="P70">
        <v>0</v>
      </c>
      <c r="Q70">
        <v>22.222221999999999</v>
      </c>
      <c r="R70">
        <v>12.444444000000001</v>
      </c>
      <c r="S70">
        <v>9.4444444000000001</v>
      </c>
      <c r="T70">
        <v>2.2441</v>
      </c>
      <c r="U70">
        <v>727.06232999999997</v>
      </c>
      <c r="V70">
        <v>0.41250451316451803</v>
      </c>
      <c r="W70">
        <v>0.99999999100000203</v>
      </c>
      <c r="X70">
        <v>0.700000020700002</v>
      </c>
      <c r="Y70">
        <v>0.99999999100000203</v>
      </c>
      <c r="Z70">
        <v>1.0000000005557299</v>
      </c>
      <c r="AA70">
        <v>0.99999999975443599</v>
      </c>
      <c r="AB70">
        <v>7.7367065383425096E-2</v>
      </c>
      <c r="AC70">
        <v>0.232867129388794</v>
      </c>
      <c r="AD70">
        <v>0.99999999997761502</v>
      </c>
      <c r="AE70">
        <v>1.000000000023</v>
      </c>
      <c r="AF70">
        <v>0.99999999993786304</v>
      </c>
      <c r="AG70">
        <v>0.99999999100000203</v>
      </c>
      <c r="AH70">
        <v>0.99999999100000203</v>
      </c>
      <c r="AI70">
        <v>0.99999999100000203</v>
      </c>
      <c r="AJ70">
        <v>0</v>
      </c>
      <c r="AK70">
        <v>0.99999999100000203</v>
      </c>
      <c r="AL70">
        <v>0.559999980560001</v>
      </c>
      <c r="AM70">
        <v>0.42499999842500102</v>
      </c>
      <c r="AN70">
        <v>1.00000000031192</v>
      </c>
      <c r="AO70">
        <v>1.00000000033009</v>
      </c>
      <c r="AP70">
        <v>14.480016000000001</v>
      </c>
      <c r="AQ70">
        <v>394.4572</v>
      </c>
      <c r="AR70">
        <v>2425.0333999999998</v>
      </c>
      <c r="AS70">
        <v>2160.1260000000002</v>
      </c>
      <c r="AT70">
        <v>-104.20252000000001</v>
      </c>
      <c r="AU70">
        <v>-56.825094999999997</v>
      </c>
      <c r="AV70">
        <v>-226.55283</v>
      </c>
      <c r="AW70">
        <v>-50.720300999999999</v>
      </c>
      <c r="AX70">
        <v>-38.401815999999997</v>
      </c>
      <c r="AY70">
        <v>-14.332461</v>
      </c>
      <c r="AZ70">
        <v>-50.686979999999998</v>
      </c>
      <c r="BA70">
        <v>640.00715000000002</v>
      </c>
      <c r="BB70">
        <v>4230.8571000000002</v>
      </c>
      <c r="BC70">
        <v>3049.3847000000001</v>
      </c>
      <c r="BD70">
        <v>-5519.7691000000004</v>
      </c>
      <c r="BE70">
        <v>325.44290999999998</v>
      </c>
      <c r="BF70">
        <v>2667.2932000000001</v>
      </c>
      <c r="BG70">
        <v>2750.3276999999998</v>
      </c>
      <c r="BH70">
        <v>-230.07428999999999</v>
      </c>
      <c r="BI70">
        <v>14.480016000000001</v>
      </c>
      <c r="BJ70">
        <v>1526.00513</v>
      </c>
      <c r="BK70" t="s">
        <v>70</v>
      </c>
      <c r="BL70">
        <v>2090</v>
      </c>
      <c r="BM70" s="4">
        <f t="shared" ref="BM70:BM133" si="1">SUMPRODUCT($AP$3:$BI$3,AP70:BI70,B70:U70)</f>
        <v>-136365.41108773311</v>
      </c>
      <c r="BN70" s="4" cm="1">
        <f t="array" ref="BN70">SUMPRODUCT(1-$AP$3:$BI$3,AP70:BI70,B70:U70)</f>
        <v>370107.47337421292</v>
      </c>
    </row>
    <row r="71" spans="1:66" x14ac:dyDescent="0.25">
      <c r="A71">
        <v>2091</v>
      </c>
      <c r="B71">
        <v>1640.2036000000001</v>
      </c>
      <c r="C71">
        <v>22.222221999999999</v>
      </c>
      <c r="D71">
        <v>15.777778</v>
      </c>
      <c r="E71">
        <v>22.222221999999999</v>
      </c>
      <c r="F71">
        <v>5.3982999999999999</v>
      </c>
      <c r="G71">
        <v>12.216799999999999</v>
      </c>
      <c r="H71">
        <v>18.3596</v>
      </c>
      <c r="I71">
        <v>2368.3442</v>
      </c>
      <c r="J71">
        <v>89.349000000000004</v>
      </c>
      <c r="K71">
        <v>173.87899999999999</v>
      </c>
      <c r="L71">
        <v>64.374099999999999</v>
      </c>
      <c r="M71">
        <v>22.222221999999999</v>
      </c>
      <c r="N71">
        <v>22.222221999999999</v>
      </c>
      <c r="O71">
        <v>22.222221999999999</v>
      </c>
      <c r="P71">
        <v>0</v>
      </c>
      <c r="Q71">
        <v>22.222221999999999</v>
      </c>
      <c r="R71">
        <v>12.444444000000001</v>
      </c>
      <c r="S71">
        <v>9.4444444000000001</v>
      </c>
      <c r="T71">
        <v>2.2441</v>
      </c>
      <c r="U71">
        <v>727.06232999999997</v>
      </c>
      <c r="V71">
        <v>0.43192224860632999</v>
      </c>
      <c r="W71">
        <v>0.99999999100000203</v>
      </c>
      <c r="X71">
        <v>0.71000001071000196</v>
      </c>
      <c r="Y71">
        <v>0.99999999100000203</v>
      </c>
      <c r="Z71">
        <v>1.0000000005557299</v>
      </c>
      <c r="AA71">
        <v>0.99999999975443599</v>
      </c>
      <c r="AB71">
        <v>7.0613846152759702E-2</v>
      </c>
      <c r="AC71">
        <v>0.23146853159174</v>
      </c>
      <c r="AD71">
        <v>0.99999999997761602</v>
      </c>
      <c r="AE71">
        <v>1.000000000023</v>
      </c>
      <c r="AF71">
        <v>0.99999999993786304</v>
      </c>
      <c r="AG71">
        <v>0.99999999100000203</v>
      </c>
      <c r="AH71">
        <v>0.99999999100000203</v>
      </c>
      <c r="AI71">
        <v>0.99999999100000203</v>
      </c>
      <c r="AJ71">
        <v>0</v>
      </c>
      <c r="AK71">
        <v>0.99999999100000203</v>
      </c>
      <c r="AL71">
        <v>0.559999980560001</v>
      </c>
      <c r="AM71">
        <v>0.42499999842500102</v>
      </c>
      <c r="AN71">
        <v>1.00000000031192</v>
      </c>
      <c r="AO71">
        <v>1.00000000033009</v>
      </c>
      <c r="AP71">
        <v>14.598402999999999</v>
      </c>
      <c r="AQ71">
        <v>417.86777000000001</v>
      </c>
      <c r="AR71">
        <v>2372.6136999999999</v>
      </c>
      <c r="AS71">
        <v>2111.7433000000001</v>
      </c>
      <c r="AT71">
        <v>-121.25778</v>
      </c>
      <c r="AU71">
        <v>-56.579594999999998</v>
      </c>
      <c r="AV71">
        <v>-234.70116999999999</v>
      </c>
      <c r="AW71">
        <v>-50.720300999999999</v>
      </c>
      <c r="AX71">
        <v>-42.681601999999998</v>
      </c>
      <c r="AY71">
        <v>-15.206657</v>
      </c>
      <c r="AZ71">
        <v>-53.610689000000001</v>
      </c>
      <c r="BA71">
        <v>683.05280000000005</v>
      </c>
      <c r="BB71">
        <v>4167.2623999999996</v>
      </c>
      <c r="BC71">
        <v>3201.3748999999998</v>
      </c>
      <c r="BD71">
        <v>-5524.0439999999999</v>
      </c>
      <c r="BE71">
        <v>344.63769000000002</v>
      </c>
      <c r="BF71">
        <v>2593.1783999999998</v>
      </c>
      <c r="BG71">
        <v>2674.5346</v>
      </c>
      <c r="BH71">
        <v>-229.62335999999999</v>
      </c>
      <c r="BI71">
        <v>14.598402999999999</v>
      </c>
      <c r="BJ71">
        <v>1498.3244299999999</v>
      </c>
      <c r="BK71" t="s">
        <v>70</v>
      </c>
      <c r="BL71">
        <v>2091</v>
      </c>
      <c r="BM71" s="4">
        <f t="shared" si="1"/>
        <v>-136202.07217283809</v>
      </c>
      <c r="BN71" s="4" cm="1">
        <f t="array" ref="BN71">SUMPRODUCT(1-$AP$3:$BI$3,AP71:BI71,B71:U71)</f>
        <v>372321.66990440106</v>
      </c>
    </row>
    <row r="72" spans="1:66" x14ac:dyDescent="0.25">
      <c r="A72">
        <v>2092</v>
      </c>
      <c r="B72">
        <v>1640.2036000000001</v>
      </c>
      <c r="C72">
        <v>22.222221999999999</v>
      </c>
      <c r="D72">
        <v>15.888889000000001</v>
      </c>
      <c r="E72">
        <v>22.222221999999999</v>
      </c>
      <c r="F72">
        <v>5.3982999999999999</v>
      </c>
      <c r="G72">
        <v>12.216799999999999</v>
      </c>
      <c r="H72">
        <v>17.098469999999999</v>
      </c>
      <c r="I72">
        <v>2346.8788</v>
      </c>
      <c r="J72">
        <v>89.349000000000004</v>
      </c>
      <c r="K72">
        <v>173.87899999999999</v>
      </c>
      <c r="L72">
        <v>64.374099999999999</v>
      </c>
      <c r="M72">
        <v>22.222221999999999</v>
      </c>
      <c r="N72">
        <v>22.222221999999999</v>
      </c>
      <c r="O72">
        <v>22.222221999999999</v>
      </c>
      <c r="P72">
        <v>0</v>
      </c>
      <c r="Q72">
        <v>22.222221999999999</v>
      </c>
      <c r="R72">
        <v>12.444444000000001</v>
      </c>
      <c r="S72">
        <v>9.4444444000000001</v>
      </c>
      <c r="T72">
        <v>2.2441</v>
      </c>
      <c r="U72">
        <v>727.06232999999997</v>
      </c>
      <c r="V72">
        <v>0.43192224860632999</v>
      </c>
      <c r="W72">
        <v>0.99999999100000203</v>
      </c>
      <c r="X72">
        <v>0.715000005715002</v>
      </c>
      <c r="Y72">
        <v>0.99999999100000203</v>
      </c>
      <c r="Z72">
        <v>1.0000000005557299</v>
      </c>
      <c r="AA72">
        <v>0.99999999975443599</v>
      </c>
      <c r="AB72">
        <v>6.5763346152834398E-2</v>
      </c>
      <c r="AC72">
        <v>0.22937062512272699</v>
      </c>
      <c r="AD72">
        <v>0.99999999997761502</v>
      </c>
      <c r="AE72">
        <v>1.000000000023</v>
      </c>
      <c r="AF72">
        <v>0.99999999993786304</v>
      </c>
      <c r="AG72">
        <v>0.99999999100000203</v>
      </c>
      <c r="AH72">
        <v>0.99999999100000203</v>
      </c>
      <c r="AI72">
        <v>0.99999999100000203</v>
      </c>
      <c r="AJ72">
        <v>0</v>
      </c>
      <c r="AK72">
        <v>0.99999999100000203</v>
      </c>
      <c r="AL72">
        <v>0.559999980560001</v>
      </c>
      <c r="AM72">
        <v>0.42499999842500102</v>
      </c>
      <c r="AN72">
        <v>1.00000000031192</v>
      </c>
      <c r="AO72">
        <v>1.00000000033009</v>
      </c>
      <c r="AP72">
        <v>14.691604</v>
      </c>
      <c r="AQ72">
        <v>442.58454</v>
      </c>
      <c r="AR72">
        <v>2319.7763</v>
      </c>
      <c r="AS72">
        <v>2063.1597000000002</v>
      </c>
      <c r="AT72">
        <v>-111.63018</v>
      </c>
      <c r="AU72">
        <v>-56.216197000000001</v>
      </c>
      <c r="AV72">
        <v>-243.31864999999999</v>
      </c>
      <c r="AW72">
        <v>-50.720300999999999</v>
      </c>
      <c r="AX72">
        <v>-41.341737000000002</v>
      </c>
      <c r="AY72">
        <v>-15.737525</v>
      </c>
      <c r="AZ72">
        <v>-54.857508000000003</v>
      </c>
      <c r="BA72">
        <v>725.50381000000004</v>
      </c>
      <c r="BB72">
        <v>4106.5893999999998</v>
      </c>
      <c r="BC72">
        <v>3276.5410999999999</v>
      </c>
      <c r="BD72">
        <v>-5528.0605999999998</v>
      </c>
      <c r="BE72">
        <v>364.97692000000001</v>
      </c>
      <c r="BF72">
        <v>2518.9432000000002</v>
      </c>
      <c r="BG72">
        <v>2598.6554000000001</v>
      </c>
      <c r="BH72">
        <v>-229.14245</v>
      </c>
      <c r="BI72">
        <v>14.691604</v>
      </c>
      <c r="BJ72">
        <v>1466.01199</v>
      </c>
      <c r="BK72" t="s">
        <v>70</v>
      </c>
      <c r="BL72">
        <v>2092</v>
      </c>
      <c r="BM72" s="4">
        <f t="shared" si="1"/>
        <v>-134960.06026666373</v>
      </c>
      <c r="BN72" s="4" cm="1">
        <f t="array" ref="BN72">SUMPRODUCT(1-$AP$3:$BI$3,AP72:BI72,B72:U72)</f>
        <v>371512.98044467741</v>
      </c>
    </row>
    <row r="73" spans="1:66" x14ac:dyDescent="0.25">
      <c r="A73">
        <v>2093</v>
      </c>
      <c r="B73">
        <v>1712.9007999999999</v>
      </c>
      <c r="C73">
        <v>22.222221999999999</v>
      </c>
      <c r="D73">
        <v>16</v>
      </c>
      <c r="E73">
        <v>22.222221999999999</v>
      </c>
      <c r="F73">
        <v>5.3982999999999999</v>
      </c>
      <c r="G73">
        <v>12.216799999999999</v>
      </c>
      <c r="H73">
        <v>15.672461</v>
      </c>
      <c r="I73">
        <v>2328.991</v>
      </c>
      <c r="J73">
        <v>89.349000000000004</v>
      </c>
      <c r="K73">
        <v>173.87899999999999</v>
      </c>
      <c r="L73">
        <v>64.374099999999999</v>
      </c>
      <c r="M73">
        <v>22.222221999999999</v>
      </c>
      <c r="N73">
        <v>22.222221999999999</v>
      </c>
      <c r="O73">
        <v>22.222221999999999</v>
      </c>
      <c r="P73">
        <v>0</v>
      </c>
      <c r="Q73">
        <v>22.222221999999999</v>
      </c>
      <c r="R73">
        <v>12.444444000000001</v>
      </c>
      <c r="S73">
        <v>9.4444444000000001</v>
      </c>
      <c r="T73">
        <v>2.2441</v>
      </c>
      <c r="U73">
        <v>727.06232999999997</v>
      </c>
      <c r="V73">
        <v>0.451065931799919</v>
      </c>
      <c r="W73">
        <v>0.99999999100000203</v>
      </c>
      <c r="X73">
        <v>0.72000000072000203</v>
      </c>
      <c r="Y73">
        <v>0.99999999100000203</v>
      </c>
      <c r="Z73">
        <v>1.0000000005557299</v>
      </c>
      <c r="AA73">
        <v>0.99999999975443599</v>
      </c>
      <c r="AB73">
        <v>6.0278696152918698E-2</v>
      </c>
      <c r="AC73">
        <v>0.22762237298969301</v>
      </c>
      <c r="AD73">
        <v>0.99999999997761502</v>
      </c>
      <c r="AE73">
        <v>1.000000000023</v>
      </c>
      <c r="AF73">
        <v>0.99999999993786304</v>
      </c>
      <c r="AG73">
        <v>0.99999999100000203</v>
      </c>
      <c r="AH73">
        <v>0.99999999100000203</v>
      </c>
      <c r="AI73">
        <v>0.99999999100000203</v>
      </c>
      <c r="AJ73">
        <v>0</v>
      </c>
      <c r="AK73">
        <v>0.99999999100000203</v>
      </c>
      <c r="AL73">
        <v>0.559999980560001</v>
      </c>
      <c r="AM73">
        <v>0.42499999842500102</v>
      </c>
      <c r="AN73">
        <v>1.00000000031192</v>
      </c>
      <c r="AO73">
        <v>1.00000000033009</v>
      </c>
      <c r="AP73">
        <v>14.784996</v>
      </c>
      <c r="AQ73">
        <v>470.78152999999998</v>
      </c>
      <c r="AR73">
        <v>2266.5972000000002</v>
      </c>
      <c r="AS73">
        <v>2014.527</v>
      </c>
      <c r="AT73">
        <v>-124.07463</v>
      </c>
      <c r="AU73">
        <v>-55.938054999999999</v>
      </c>
      <c r="AV73">
        <v>-252.41707</v>
      </c>
      <c r="AW73">
        <v>-50.720300999999999</v>
      </c>
      <c r="AX73">
        <v>-44.067002000000002</v>
      </c>
      <c r="AY73">
        <v>-16.026312999999998</v>
      </c>
      <c r="AZ73">
        <v>-55.551504000000001</v>
      </c>
      <c r="BA73">
        <v>771.71252000000004</v>
      </c>
      <c r="BB73">
        <v>4049.4099000000001</v>
      </c>
      <c r="BC73">
        <v>3292.0041999999999</v>
      </c>
      <c r="BD73">
        <v>-5531.9621999999999</v>
      </c>
      <c r="BE73">
        <v>388.22931</v>
      </c>
      <c r="BF73">
        <v>2444.5497</v>
      </c>
      <c r="BG73">
        <v>2522.6655000000001</v>
      </c>
      <c r="BH73">
        <v>-228.89673999999999</v>
      </c>
      <c r="BI73">
        <v>14.784996</v>
      </c>
      <c r="BJ73">
        <v>1433.14168</v>
      </c>
      <c r="BK73" t="s">
        <v>70</v>
      </c>
      <c r="BL73">
        <v>2093</v>
      </c>
      <c r="BM73" s="4">
        <f t="shared" si="1"/>
        <v>-134250.02442475865</v>
      </c>
      <c r="BN73" s="4" cm="1">
        <f t="array" ref="BN73">SUMPRODUCT(1-$AP$3:$BI$3,AP73:BI73,B73:U73)</f>
        <v>370734.73288824264</v>
      </c>
    </row>
    <row r="74" spans="1:66" x14ac:dyDescent="0.25">
      <c r="A74">
        <v>2094</v>
      </c>
      <c r="B74">
        <v>1712.9007999999999</v>
      </c>
      <c r="C74">
        <v>22.222221999999999</v>
      </c>
      <c r="D74">
        <v>16.111111000000001</v>
      </c>
      <c r="E74">
        <v>22.222221999999999</v>
      </c>
      <c r="F74">
        <v>5.3982999999999999</v>
      </c>
      <c r="G74">
        <v>12.216799999999999</v>
      </c>
      <c r="H74">
        <v>14.388013000000001</v>
      </c>
      <c r="I74">
        <v>2296.7930000000001</v>
      </c>
      <c r="J74">
        <v>89.349000000000004</v>
      </c>
      <c r="K74">
        <v>173.87899999999999</v>
      </c>
      <c r="L74">
        <v>64.374099999999999</v>
      </c>
      <c r="M74">
        <v>22.222221999999999</v>
      </c>
      <c r="N74">
        <v>22.222221999999999</v>
      </c>
      <c r="O74">
        <v>22.222221999999999</v>
      </c>
      <c r="P74">
        <v>0</v>
      </c>
      <c r="Q74">
        <v>22.222221999999999</v>
      </c>
      <c r="R74">
        <v>12.444444000000001</v>
      </c>
      <c r="S74">
        <v>9.4444444000000001</v>
      </c>
      <c r="T74">
        <v>2.2441</v>
      </c>
      <c r="U74">
        <v>727.06232999999997</v>
      </c>
      <c r="V74">
        <v>0.451065931799919</v>
      </c>
      <c r="W74">
        <v>0.99999999100000203</v>
      </c>
      <c r="X74">
        <v>0.72499999572500196</v>
      </c>
      <c r="Y74">
        <v>0.99999999100000203</v>
      </c>
      <c r="Z74">
        <v>1.0000000005557299</v>
      </c>
      <c r="AA74">
        <v>0.99999999975443699</v>
      </c>
      <c r="AB74">
        <v>5.5338511537610102E-2</v>
      </c>
      <c r="AC74">
        <v>0.224475523059607</v>
      </c>
      <c r="AD74">
        <v>0.99999999997761502</v>
      </c>
      <c r="AE74">
        <v>1.000000000023</v>
      </c>
      <c r="AF74">
        <v>0.99999999993786304</v>
      </c>
      <c r="AG74">
        <v>0.99999999100000203</v>
      </c>
      <c r="AH74">
        <v>0.99999999100000203</v>
      </c>
      <c r="AI74">
        <v>0.99999999100000203</v>
      </c>
      <c r="AJ74">
        <v>0</v>
      </c>
      <c r="AK74">
        <v>0.99999999100000203</v>
      </c>
      <c r="AL74">
        <v>0.559999980560001</v>
      </c>
      <c r="AM74">
        <v>0.42499999842500102</v>
      </c>
      <c r="AN74">
        <v>1.00000000031192</v>
      </c>
      <c r="AO74">
        <v>1.00000000033009</v>
      </c>
      <c r="AP74">
        <v>14.867319999999999</v>
      </c>
      <c r="AQ74">
        <v>501.32082000000003</v>
      </c>
      <c r="AR74">
        <v>2213.1536999999998</v>
      </c>
      <c r="AS74">
        <v>1965.8362999999999</v>
      </c>
      <c r="AT74">
        <v>-133.53453999999999</v>
      </c>
      <c r="AU74">
        <v>-55.660134999999997</v>
      </c>
      <c r="AV74">
        <v>-261.81635</v>
      </c>
      <c r="AW74">
        <v>-50.720300999999999</v>
      </c>
      <c r="AX74">
        <v>-46.220013000000002</v>
      </c>
      <c r="AY74">
        <v>-16.668597999999999</v>
      </c>
      <c r="AZ74">
        <v>-55.980431000000003</v>
      </c>
      <c r="BA74">
        <v>818.77683000000002</v>
      </c>
      <c r="BB74">
        <v>3994.3177000000001</v>
      </c>
      <c r="BC74">
        <v>3283.009</v>
      </c>
      <c r="BD74">
        <v>-5535.6605</v>
      </c>
      <c r="BE74">
        <v>413.48244</v>
      </c>
      <c r="BF74">
        <v>2370.2244000000001</v>
      </c>
      <c r="BG74">
        <v>2446.7683000000002</v>
      </c>
      <c r="BH74">
        <v>-228.41564</v>
      </c>
      <c r="BI74">
        <v>14.867319999999999</v>
      </c>
      <c r="BJ74">
        <v>1396.0149699999999</v>
      </c>
      <c r="BK74" t="s">
        <v>70</v>
      </c>
      <c r="BL74">
        <v>2094</v>
      </c>
      <c r="BM74" s="4">
        <f t="shared" si="1"/>
        <v>-132806.20608079564</v>
      </c>
      <c r="BN74" s="4" cm="1">
        <f t="array" ref="BN74">SUMPRODUCT(1-$AP$3:$BI$3,AP74:BI74,B74:U74)</f>
        <v>368464.19132788439</v>
      </c>
    </row>
    <row r="75" spans="1:66" x14ac:dyDescent="0.25">
      <c r="A75">
        <v>2095</v>
      </c>
      <c r="B75">
        <v>1784.5572999999999</v>
      </c>
      <c r="C75">
        <v>22.222221999999999</v>
      </c>
      <c r="D75">
        <v>16.111111000000001</v>
      </c>
      <c r="E75">
        <v>22.222221999999999</v>
      </c>
      <c r="F75">
        <v>5.3982999999999999</v>
      </c>
      <c r="G75">
        <v>12.216799999999999</v>
      </c>
      <c r="H75">
        <v>13.002888</v>
      </c>
      <c r="I75">
        <v>2282.4828000000002</v>
      </c>
      <c r="J75">
        <v>89.349000000000004</v>
      </c>
      <c r="K75">
        <v>155.41504</v>
      </c>
      <c r="L75">
        <v>64.374099999999999</v>
      </c>
      <c r="M75">
        <v>22.222221999999999</v>
      </c>
      <c r="N75">
        <v>22.222221999999999</v>
      </c>
      <c r="O75">
        <v>22.222221999999999</v>
      </c>
      <c r="P75">
        <v>0</v>
      </c>
      <c r="Q75">
        <v>22.222221999999999</v>
      </c>
      <c r="R75">
        <v>12.444444000000001</v>
      </c>
      <c r="S75">
        <v>9.4444444000000001</v>
      </c>
      <c r="T75">
        <v>2.2441</v>
      </c>
      <c r="U75">
        <v>727.06232999999997</v>
      </c>
      <c r="V75">
        <v>0.46993556274528497</v>
      </c>
      <c r="W75">
        <v>0.99999999100000203</v>
      </c>
      <c r="X75">
        <v>0.72499999572500196</v>
      </c>
      <c r="Y75">
        <v>0.99999999100000203</v>
      </c>
      <c r="Z75">
        <v>1.0000000005557299</v>
      </c>
      <c r="AA75">
        <v>0.99999999975443599</v>
      </c>
      <c r="AB75">
        <v>5.0011107691538201E-2</v>
      </c>
      <c r="AC75">
        <v>0.22307692526255399</v>
      </c>
      <c r="AD75">
        <v>0.99999999997761502</v>
      </c>
      <c r="AE75">
        <v>0.89381144361064402</v>
      </c>
      <c r="AF75">
        <v>0.99999999993786304</v>
      </c>
      <c r="AG75">
        <v>0.99999999100000203</v>
      </c>
      <c r="AH75">
        <v>0.99999999100000203</v>
      </c>
      <c r="AI75">
        <v>0.99999999100000203</v>
      </c>
      <c r="AJ75">
        <v>0</v>
      </c>
      <c r="AK75">
        <v>0.99999999100000203</v>
      </c>
      <c r="AL75">
        <v>0.559999980560001</v>
      </c>
      <c r="AM75">
        <v>0.42499999842500102</v>
      </c>
      <c r="AN75">
        <v>1.00000000031192</v>
      </c>
      <c r="AO75">
        <v>1.00000000033009</v>
      </c>
      <c r="AP75">
        <v>14.957953</v>
      </c>
      <c r="AQ75">
        <v>531.08096999999998</v>
      </c>
      <c r="AR75">
        <v>2157.4924999999998</v>
      </c>
      <c r="AS75">
        <v>1915.1379999999999</v>
      </c>
      <c r="AT75">
        <v>-137.82660000000001</v>
      </c>
      <c r="AU75">
        <v>-55.445093</v>
      </c>
      <c r="AV75">
        <v>-271.94515999999999</v>
      </c>
      <c r="AW75">
        <v>-50.720300999999999</v>
      </c>
      <c r="AX75">
        <v>-47.387954000000001</v>
      </c>
      <c r="AY75">
        <v>-17.126707</v>
      </c>
      <c r="AZ75">
        <v>-56.325032999999998</v>
      </c>
      <c r="BA75">
        <v>863.10873000000004</v>
      </c>
      <c r="BB75">
        <v>3938.2323000000001</v>
      </c>
      <c r="BC75">
        <v>3262.0129000000002</v>
      </c>
      <c r="BD75">
        <v>-5539.2817999999997</v>
      </c>
      <c r="BE75">
        <v>438.12772999999999</v>
      </c>
      <c r="BF75">
        <v>2294.6716999999999</v>
      </c>
      <c r="BG75">
        <v>2369.6758</v>
      </c>
      <c r="BH75">
        <v>-228.15467000000001</v>
      </c>
      <c r="BI75">
        <v>14.957953</v>
      </c>
      <c r="BJ75">
        <v>1361.29161</v>
      </c>
      <c r="BK75" t="s">
        <v>70</v>
      </c>
      <c r="BL75">
        <v>2095</v>
      </c>
      <c r="BM75" s="4">
        <f t="shared" si="1"/>
        <v>-131759.36740509886</v>
      </c>
      <c r="BN75" s="4" cm="1">
        <f t="array" ref="BN75">SUMPRODUCT(1-$AP$3:$BI$3,AP75:BI75,B75:U75)</f>
        <v>366546.70812614501</v>
      </c>
    </row>
    <row r="76" spans="1:66" x14ac:dyDescent="0.25">
      <c r="A76">
        <v>2096</v>
      </c>
      <c r="B76">
        <v>1784.5572999999999</v>
      </c>
      <c r="C76">
        <v>22.222221999999999</v>
      </c>
      <c r="D76">
        <v>16.222221999999999</v>
      </c>
      <c r="E76">
        <v>22.222221999999999</v>
      </c>
      <c r="F76">
        <v>5.3982999999999999</v>
      </c>
      <c r="G76">
        <v>12.216799999999999</v>
      </c>
      <c r="H76">
        <v>11.760202</v>
      </c>
      <c r="I76">
        <v>2268.1725000000001</v>
      </c>
      <c r="J76">
        <v>89.349000000000004</v>
      </c>
      <c r="K76">
        <v>155.41504</v>
      </c>
      <c r="L76">
        <v>64.374099999999999</v>
      </c>
      <c r="M76">
        <v>22.222221999999999</v>
      </c>
      <c r="N76">
        <v>22.222221999999999</v>
      </c>
      <c r="O76">
        <v>22.222221999999999</v>
      </c>
      <c r="P76">
        <v>0</v>
      </c>
      <c r="Q76">
        <v>22.222221999999999</v>
      </c>
      <c r="R76">
        <v>12.333333</v>
      </c>
      <c r="S76">
        <v>9.4444444000000001</v>
      </c>
      <c r="T76">
        <v>2.2441</v>
      </c>
      <c r="U76">
        <v>727.06232999999997</v>
      </c>
      <c r="V76">
        <v>0.46993556274528497</v>
      </c>
      <c r="W76">
        <v>0.99999999100000203</v>
      </c>
      <c r="X76">
        <v>0.72999999073000199</v>
      </c>
      <c r="Y76">
        <v>0.99999999100000203</v>
      </c>
      <c r="Z76">
        <v>1.0000000005557299</v>
      </c>
      <c r="AA76">
        <v>0.99999999975443599</v>
      </c>
      <c r="AB76">
        <v>4.5231546153150198E-2</v>
      </c>
      <c r="AC76">
        <v>0.221678317692067</v>
      </c>
      <c r="AD76">
        <v>0.99999999997761502</v>
      </c>
      <c r="AE76">
        <v>0.89381144361064502</v>
      </c>
      <c r="AF76">
        <v>0.99999999993786304</v>
      </c>
      <c r="AG76">
        <v>0.99999999100000203</v>
      </c>
      <c r="AH76">
        <v>0.99999999100000203</v>
      </c>
      <c r="AI76">
        <v>0.99999999100000203</v>
      </c>
      <c r="AJ76">
        <v>0</v>
      </c>
      <c r="AK76">
        <v>0.99999999100000203</v>
      </c>
      <c r="AL76">
        <v>0.55499998555500096</v>
      </c>
      <c r="AM76">
        <v>0.42499999842500102</v>
      </c>
      <c r="AN76">
        <v>1.00000000031192</v>
      </c>
      <c r="AO76">
        <v>1.00000000033009</v>
      </c>
      <c r="AP76">
        <v>15.074733999999999</v>
      </c>
      <c r="AQ76">
        <v>527.66085999999996</v>
      </c>
      <c r="AR76">
        <v>2098.3872000000001</v>
      </c>
      <c r="AS76">
        <v>1861.1043999999999</v>
      </c>
      <c r="AT76">
        <v>-118.28995</v>
      </c>
      <c r="AU76">
        <v>-55.221411000000003</v>
      </c>
      <c r="AV76">
        <v>-282.39478000000003</v>
      </c>
      <c r="AW76">
        <v>-50.720300999999999</v>
      </c>
      <c r="AX76">
        <v>-43.929678000000003</v>
      </c>
      <c r="AY76">
        <v>-17.394349999999999</v>
      </c>
      <c r="AZ76">
        <v>-52.058836999999997</v>
      </c>
      <c r="BA76">
        <v>839.09184000000005</v>
      </c>
      <c r="BB76">
        <v>3864.7842000000001</v>
      </c>
      <c r="BC76">
        <v>3217.8546999999999</v>
      </c>
      <c r="BD76">
        <v>-5535.1845999999996</v>
      </c>
      <c r="BE76">
        <v>435.73253999999997</v>
      </c>
      <c r="BF76">
        <v>2218.8303999999998</v>
      </c>
      <c r="BG76">
        <v>2292.3263999999999</v>
      </c>
      <c r="BH76">
        <v>-218.96674999999999</v>
      </c>
      <c r="BI76">
        <v>15.074733999999999</v>
      </c>
      <c r="BJ76">
        <v>1326.95759</v>
      </c>
      <c r="BK76" t="s">
        <v>70</v>
      </c>
      <c r="BL76">
        <v>2096</v>
      </c>
      <c r="BM76" s="4">
        <f t="shared" si="1"/>
        <v>-130147.64561070055</v>
      </c>
      <c r="BN76" s="4" cm="1">
        <f t="array" ref="BN76">SUMPRODUCT(1-$AP$3:$BI$3,AP76:BI76,B76:U76)</f>
        <v>359722.90053557808</v>
      </c>
    </row>
    <row r="77" spans="1:66" x14ac:dyDescent="0.25">
      <c r="A77">
        <v>2097</v>
      </c>
      <c r="B77">
        <v>1855.1731</v>
      </c>
      <c r="C77">
        <v>22.222221999999999</v>
      </c>
      <c r="D77">
        <v>16.111111000000001</v>
      </c>
      <c r="E77">
        <v>22.222221999999999</v>
      </c>
      <c r="F77">
        <v>5.3982999999999999</v>
      </c>
      <c r="G77">
        <v>12.216799999999999</v>
      </c>
      <c r="H77">
        <v>10.459490000000001</v>
      </c>
      <c r="I77">
        <v>2253.8622999999998</v>
      </c>
      <c r="J77">
        <v>89.349000000000004</v>
      </c>
      <c r="K77">
        <v>155.41504</v>
      </c>
      <c r="L77">
        <v>64.374099999999999</v>
      </c>
      <c r="M77">
        <v>22.222221999999999</v>
      </c>
      <c r="N77">
        <v>22.222221999999999</v>
      </c>
      <c r="O77">
        <v>22.222221999999999</v>
      </c>
      <c r="P77">
        <v>0</v>
      </c>
      <c r="Q77">
        <v>22.222221999999999</v>
      </c>
      <c r="R77">
        <v>12.333333</v>
      </c>
      <c r="S77">
        <v>9.3333332999999996</v>
      </c>
      <c r="T77">
        <v>2.2441</v>
      </c>
      <c r="U77">
        <v>727.06232999999997</v>
      </c>
      <c r="V77">
        <v>0.48853114144242599</v>
      </c>
      <c r="W77">
        <v>0.99999999100000203</v>
      </c>
      <c r="X77">
        <v>0.72499999572500196</v>
      </c>
      <c r="Y77">
        <v>0.99999999100000203</v>
      </c>
      <c r="Z77">
        <v>1.0000000005557299</v>
      </c>
      <c r="AA77">
        <v>0.99999999975443599</v>
      </c>
      <c r="AB77">
        <v>4.0228807691688698E-2</v>
      </c>
      <c r="AC77">
        <v>0.22027971989501499</v>
      </c>
      <c r="AD77">
        <v>0.99999999997761602</v>
      </c>
      <c r="AE77">
        <v>0.89381144361064402</v>
      </c>
      <c r="AF77">
        <v>0.99999999993786304</v>
      </c>
      <c r="AG77">
        <v>0.99999999100000203</v>
      </c>
      <c r="AH77">
        <v>0.99999999100000203</v>
      </c>
      <c r="AI77">
        <v>0.99999999100000203</v>
      </c>
      <c r="AJ77">
        <v>0</v>
      </c>
      <c r="AK77">
        <v>0.99999999100000203</v>
      </c>
      <c r="AL77">
        <v>0.55499998555500096</v>
      </c>
      <c r="AM77">
        <v>0.41999999892000101</v>
      </c>
      <c r="AN77">
        <v>1.00000000031192</v>
      </c>
      <c r="AO77">
        <v>1.00000000033009</v>
      </c>
      <c r="AP77">
        <v>15.223568999999999</v>
      </c>
      <c r="AQ77">
        <v>500.57389999999998</v>
      </c>
      <c r="AR77">
        <v>2035.2938999999999</v>
      </c>
      <c r="AS77">
        <v>1803.1631</v>
      </c>
      <c r="AT77">
        <v>-104.83525</v>
      </c>
      <c r="AU77">
        <v>-54.999760000000002</v>
      </c>
      <c r="AV77">
        <v>-293.54345999999998</v>
      </c>
      <c r="AW77">
        <v>-50.720300999999999</v>
      </c>
      <c r="AX77">
        <v>-45.720664999999997</v>
      </c>
      <c r="AY77">
        <v>-18.04786</v>
      </c>
      <c r="AZ77">
        <v>-49.275585999999997</v>
      </c>
      <c r="BA77">
        <v>772.14269000000002</v>
      </c>
      <c r="BB77">
        <v>3773.2921999999999</v>
      </c>
      <c r="BC77">
        <v>3149.5587999999998</v>
      </c>
      <c r="BD77">
        <v>-5526.0591000000004</v>
      </c>
      <c r="BE77">
        <v>413.92678000000001</v>
      </c>
      <c r="BF77">
        <v>2142.3011000000001</v>
      </c>
      <c r="BG77">
        <v>2214.3193999999999</v>
      </c>
      <c r="BH77">
        <v>-212.75644</v>
      </c>
      <c r="BI77">
        <v>15.223568999999999</v>
      </c>
      <c r="BJ77">
        <v>1292.7362900000001</v>
      </c>
      <c r="BK77" t="s">
        <v>70</v>
      </c>
      <c r="BL77">
        <v>2097</v>
      </c>
      <c r="BM77" s="4">
        <f t="shared" si="1"/>
        <v>-129164.26515965667</v>
      </c>
      <c r="BN77" s="4" cm="1">
        <f t="array" ref="BN77">SUMPRODUCT(1-$AP$3:$BI$3,AP77:BI77,B77:U77)</f>
        <v>350582.76493709319</v>
      </c>
    </row>
    <row r="78" spans="1:66" x14ac:dyDescent="0.25">
      <c r="A78">
        <v>2098</v>
      </c>
      <c r="B78">
        <v>1924.7482</v>
      </c>
      <c r="C78">
        <v>22.222221999999999</v>
      </c>
      <c r="D78">
        <v>16.111111000000001</v>
      </c>
      <c r="E78">
        <v>22.222221999999999</v>
      </c>
      <c r="F78">
        <v>5.3982999999999999</v>
      </c>
      <c r="G78">
        <v>12.216799999999999</v>
      </c>
      <c r="H78">
        <v>9.2920174000000006</v>
      </c>
      <c r="I78">
        <v>2243.1296000000002</v>
      </c>
      <c r="J78">
        <v>89.349000000000004</v>
      </c>
      <c r="K78">
        <v>155.41504</v>
      </c>
      <c r="L78">
        <v>64.374099999999999</v>
      </c>
      <c r="M78">
        <v>22.222221999999999</v>
      </c>
      <c r="N78">
        <v>22.222221999999999</v>
      </c>
      <c r="O78">
        <v>22.222221999999999</v>
      </c>
      <c r="P78">
        <v>0</v>
      </c>
      <c r="Q78">
        <v>22.222221999999999</v>
      </c>
      <c r="R78">
        <v>12.222222</v>
      </c>
      <c r="S78">
        <v>9.2222221999999991</v>
      </c>
      <c r="T78">
        <v>2.2441</v>
      </c>
      <c r="U78">
        <v>727.06232999999997</v>
      </c>
      <c r="V78">
        <v>0.50685266789134398</v>
      </c>
      <c r="W78">
        <v>0.99999999100000203</v>
      </c>
      <c r="X78">
        <v>0.72499999572500196</v>
      </c>
      <c r="Y78">
        <v>0.99999999100000203</v>
      </c>
      <c r="Z78">
        <v>1.0000000005557299</v>
      </c>
      <c r="AA78">
        <v>0.99999999975443599</v>
      </c>
      <c r="AB78">
        <v>3.57385284609886E-2</v>
      </c>
      <c r="AC78">
        <v>0.219230766660508</v>
      </c>
      <c r="AD78">
        <v>0.99999999997761502</v>
      </c>
      <c r="AE78">
        <v>0.89381144361064402</v>
      </c>
      <c r="AF78">
        <v>0.99999999993786304</v>
      </c>
      <c r="AG78">
        <v>0.99999999100000203</v>
      </c>
      <c r="AH78">
        <v>0.99999999100000203</v>
      </c>
      <c r="AI78">
        <v>0.99999999100000203</v>
      </c>
      <c r="AJ78">
        <v>0</v>
      </c>
      <c r="AK78">
        <v>0.99999999100000203</v>
      </c>
      <c r="AL78">
        <v>0.54999999055000104</v>
      </c>
      <c r="AM78">
        <v>0.41499999941500099</v>
      </c>
      <c r="AN78">
        <v>1.00000000031192</v>
      </c>
      <c r="AO78">
        <v>1.00000000033009</v>
      </c>
      <c r="AP78">
        <v>15.372591999999999</v>
      </c>
      <c r="AQ78">
        <v>463.05164000000002</v>
      </c>
      <c r="AR78">
        <v>1967.9793999999999</v>
      </c>
      <c r="AS78">
        <v>1741.0026</v>
      </c>
      <c r="AT78">
        <v>-120.71258</v>
      </c>
      <c r="AU78">
        <v>-54.900413</v>
      </c>
      <c r="AV78">
        <v>-305.36110000000002</v>
      </c>
      <c r="AW78">
        <v>-50.720300999999999</v>
      </c>
      <c r="AX78">
        <v>-47.651660999999997</v>
      </c>
      <c r="AY78">
        <v>-18.976133999999998</v>
      </c>
      <c r="AZ78">
        <v>-52.663088999999999</v>
      </c>
      <c r="BA78">
        <v>693.38829999999996</v>
      </c>
      <c r="BB78">
        <v>3656.1658000000002</v>
      </c>
      <c r="BC78">
        <v>3049.8236000000002</v>
      </c>
      <c r="BD78">
        <v>-5521.9731000000002</v>
      </c>
      <c r="BE78">
        <v>383.39202999999998</v>
      </c>
      <c r="BF78">
        <v>2065.9047</v>
      </c>
      <c r="BG78">
        <v>2136.4681999999998</v>
      </c>
      <c r="BH78">
        <v>-218.62998999999999</v>
      </c>
      <c r="BI78">
        <v>15.372591999999999</v>
      </c>
      <c r="BJ78">
        <v>1258.41787</v>
      </c>
      <c r="BK78" t="s">
        <v>70</v>
      </c>
      <c r="BL78">
        <v>2098</v>
      </c>
      <c r="BM78" s="4">
        <f t="shared" si="1"/>
        <v>-129019.55063614341</v>
      </c>
      <c r="BN78" s="4" cm="1">
        <f t="array" ref="BN78">SUMPRODUCT(1-$AP$3:$BI$3,AP78:BI78,B78:U78)</f>
        <v>339353.88557224593</v>
      </c>
    </row>
    <row r="79" spans="1:66" x14ac:dyDescent="0.25">
      <c r="A79">
        <v>2099</v>
      </c>
      <c r="B79">
        <v>2257.0133999999998</v>
      </c>
      <c r="C79">
        <v>22.222221999999999</v>
      </c>
      <c r="D79">
        <v>16</v>
      </c>
      <c r="E79">
        <v>22.222221999999999</v>
      </c>
      <c r="F79">
        <v>4.6951033000000004</v>
      </c>
      <c r="G79">
        <v>12.216799999999999</v>
      </c>
      <c r="H79">
        <v>8.0923269999999992</v>
      </c>
      <c r="I79">
        <v>2225.2417999999998</v>
      </c>
      <c r="J79">
        <v>89.349000000000004</v>
      </c>
      <c r="K79">
        <v>155.41504</v>
      </c>
      <c r="L79">
        <v>64.374099999999999</v>
      </c>
      <c r="M79">
        <v>22.222221999999999</v>
      </c>
      <c r="N79">
        <v>22.222221999999999</v>
      </c>
      <c r="O79">
        <v>22.222221999999999</v>
      </c>
      <c r="P79">
        <v>0</v>
      </c>
      <c r="Q79">
        <v>22.222221999999999</v>
      </c>
      <c r="R79">
        <v>12.111110999999999</v>
      </c>
      <c r="S79">
        <v>9.2222221999999991</v>
      </c>
      <c r="T79">
        <v>2.2441</v>
      </c>
      <c r="U79">
        <v>727.06232999999997</v>
      </c>
      <c r="V79">
        <v>0.594349569079485</v>
      </c>
      <c r="W79">
        <v>0.99999999100000203</v>
      </c>
      <c r="X79">
        <v>0.72000000072000203</v>
      </c>
      <c r="Y79">
        <v>0.99999999100000203</v>
      </c>
      <c r="Z79">
        <v>0.86973738076972595</v>
      </c>
      <c r="AA79">
        <v>0.99999999975443599</v>
      </c>
      <c r="AB79">
        <v>3.1124334614905699E-2</v>
      </c>
      <c r="AC79">
        <v>0.217482514527474</v>
      </c>
      <c r="AD79">
        <v>0.99999999997761502</v>
      </c>
      <c r="AE79">
        <v>0.89381144361064402</v>
      </c>
      <c r="AF79">
        <v>0.99999999993786304</v>
      </c>
      <c r="AG79">
        <v>0.99999999100000203</v>
      </c>
      <c r="AH79">
        <v>0.99999999100000203</v>
      </c>
      <c r="AI79">
        <v>0.99999999100000203</v>
      </c>
      <c r="AJ79">
        <v>0</v>
      </c>
      <c r="AK79">
        <v>0.99999999100000203</v>
      </c>
      <c r="AL79">
        <v>0.544999995545001</v>
      </c>
      <c r="AM79">
        <v>0.41499999941500099</v>
      </c>
      <c r="AN79">
        <v>1.00000000031192</v>
      </c>
      <c r="AO79">
        <v>1.00000000033009</v>
      </c>
      <c r="AP79">
        <v>18.913053000000001</v>
      </c>
      <c r="AQ79">
        <v>423.61543</v>
      </c>
      <c r="AR79">
        <v>1895.8169</v>
      </c>
      <c r="AS79">
        <v>1673.9797000000001</v>
      </c>
      <c r="AT79">
        <v>-132.88668999999999</v>
      </c>
      <c r="AU79">
        <v>-54.844456000000001</v>
      </c>
      <c r="AV79">
        <v>-317.76249999999999</v>
      </c>
      <c r="AW79">
        <v>-50.720300999999999</v>
      </c>
      <c r="AX79">
        <v>-48.670551000000003</v>
      </c>
      <c r="AY79">
        <v>-19.574677000000001</v>
      </c>
      <c r="AZ79">
        <v>-55.282722</v>
      </c>
      <c r="BA79">
        <v>622.75734</v>
      </c>
      <c r="BB79">
        <v>3513.9106000000002</v>
      </c>
      <c r="BC79">
        <v>2919.2301000000002</v>
      </c>
      <c r="BD79">
        <v>-5521.6572999999999</v>
      </c>
      <c r="BE79">
        <v>351.00646999999998</v>
      </c>
      <c r="BF79">
        <v>1989.0309</v>
      </c>
      <c r="BG79">
        <v>2058.1305000000002</v>
      </c>
      <c r="BH79">
        <v>-223.12950000000001</v>
      </c>
      <c r="BI79">
        <v>18.913053000000001</v>
      </c>
      <c r="BJ79">
        <v>1222.2448199999999</v>
      </c>
      <c r="BK79" t="s">
        <v>70</v>
      </c>
      <c r="BL79">
        <v>2099</v>
      </c>
      <c r="BM79" s="4">
        <f t="shared" si="1"/>
        <v>-128180.67709441645</v>
      </c>
      <c r="BN79" s="4" cm="1">
        <f t="array" ref="BN79">SUMPRODUCT(1-$AP$3:$BI$3,AP79:BI79,B79:U79)</f>
        <v>341052.06463643076</v>
      </c>
    </row>
    <row r="80" spans="1:66" x14ac:dyDescent="0.25">
      <c r="A80">
        <v>2100</v>
      </c>
      <c r="B80">
        <v>2443.8843000000002</v>
      </c>
      <c r="C80">
        <v>22.222221999999999</v>
      </c>
      <c r="D80">
        <v>15.777778</v>
      </c>
      <c r="E80">
        <v>22.222221999999999</v>
      </c>
      <c r="F80">
        <v>4.6951033000000004</v>
      </c>
      <c r="G80">
        <v>12.216799999999999</v>
      </c>
      <c r="H80">
        <v>7.0114526000000001</v>
      </c>
      <c r="I80">
        <v>2210.9315999999999</v>
      </c>
      <c r="J80">
        <v>89.349000000000004</v>
      </c>
      <c r="K80">
        <v>155.41504</v>
      </c>
      <c r="L80">
        <v>64.374099999999999</v>
      </c>
      <c r="M80">
        <v>22.222221999999999</v>
      </c>
      <c r="N80">
        <v>22.222221999999999</v>
      </c>
      <c r="O80">
        <v>22.222221999999999</v>
      </c>
      <c r="P80">
        <v>0</v>
      </c>
      <c r="Q80">
        <v>22.222221999999999</v>
      </c>
      <c r="R80">
        <v>11.888889000000001</v>
      </c>
      <c r="S80">
        <v>9.1111111000000005</v>
      </c>
      <c r="T80">
        <v>2.2441</v>
      </c>
      <c r="U80">
        <v>727.06232999999997</v>
      </c>
      <c r="V80">
        <v>0.64355913021389999</v>
      </c>
      <c r="W80">
        <v>0.99999999100000203</v>
      </c>
      <c r="X80">
        <v>0.71000001071000196</v>
      </c>
      <c r="Y80">
        <v>0.99999999100000203</v>
      </c>
      <c r="Z80">
        <v>0.86973738076972595</v>
      </c>
      <c r="AA80">
        <v>0.99999999975443599</v>
      </c>
      <c r="AB80">
        <v>2.6967125384200499E-2</v>
      </c>
      <c r="AC80">
        <v>0.21608391673042199</v>
      </c>
      <c r="AD80">
        <v>0.99999999997761502</v>
      </c>
      <c r="AE80">
        <v>0.89381144361064402</v>
      </c>
      <c r="AF80">
        <v>0.99999999993786304</v>
      </c>
      <c r="AG80">
        <v>0.99999999100000203</v>
      </c>
      <c r="AH80">
        <v>0.99999999100000203</v>
      </c>
      <c r="AI80">
        <v>0.99999999100000203</v>
      </c>
      <c r="AJ80">
        <v>0</v>
      </c>
      <c r="AK80">
        <v>0.99999999100000203</v>
      </c>
      <c r="AL80">
        <v>0.53500000553500104</v>
      </c>
      <c r="AM80">
        <v>0.40999999991000102</v>
      </c>
      <c r="AN80">
        <v>1.00000000031192</v>
      </c>
      <c r="AO80">
        <v>1.00000000033009</v>
      </c>
      <c r="AP80">
        <v>21.299133999999999</v>
      </c>
      <c r="AQ80">
        <v>387.90555999999998</v>
      </c>
      <c r="AR80">
        <v>1820.0171</v>
      </c>
      <c r="AS80">
        <v>1603.3381999999999</v>
      </c>
      <c r="AT80">
        <v>-137.58369999999999</v>
      </c>
      <c r="AU80">
        <v>-54.655608999999998</v>
      </c>
      <c r="AV80">
        <v>-330.88301000000001</v>
      </c>
      <c r="AW80">
        <v>-50.720300999999999</v>
      </c>
      <c r="AX80">
        <v>-49.185274999999997</v>
      </c>
      <c r="AY80">
        <v>-20.369001000000001</v>
      </c>
      <c r="AZ80">
        <v>-56.282969000000001</v>
      </c>
      <c r="BA80">
        <v>570.78290000000004</v>
      </c>
      <c r="BB80">
        <v>3346.6140999999998</v>
      </c>
      <c r="BC80">
        <v>2756.8775000000001</v>
      </c>
      <c r="BD80">
        <v>-5515.3240999999998</v>
      </c>
      <c r="BE80">
        <v>321.40791000000002</v>
      </c>
      <c r="BF80">
        <v>1912.7978000000001</v>
      </c>
      <c r="BG80">
        <v>1980.4338</v>
      </c>
      <c r="BH80">
        <v>-224.5274</v>
      </c>
      <c r="BI80">
        <v>21.299133999999999</v>
      </c>
      <c r="BJ80">
        <v>1183.35033</v>
      </c>
      <c r="BK80" t="s">
        <v>70</v>
      </c>
      <c r="BL80">
        <v>2100</v>
      </c>
      <c r="BM80" s="4">
        <f t="shared" si="1"/>
        <v>-127460.10476529224</v>
      </c>
      <c r="BN80" s="4" cm="1">
        <f t="array" ref="BN80">SUMPRODUCT(1-$AP$3:$BI$3,AP80:BI80,B80:U80)</f>
        <v>336748.70448821131</v>
      </c>
    </row>
    <row r="81" spans="1:66" x14ac:dyDescent="0.25">
      <c r="A81">
        <v>2101</v>
      </c>
      <c r="B81">
        <v>2621.3888999999999</v>
      </c>
      <c r="C81">
        <v>22.222221999999999</v>
      </c>
      <c r="D81">
        <v>15.444444000000001</v>
      </c>
      <c r="E81">
        <v>22.222221999999999</v>
      </c>
      <c r="F81">
        <v>4.6951033000000004</v>
      </c>
      <c r="G81">
        <v>12.216799999999999</v>
      </c>
      <c r="H81">
        <v>5.9125847</v>
      </c>
      <c r="I81">
        <v>2200.1988999999999</v>
      </c>
      <c r="J81">
        <v>89.349000000000004</v>
      </c>
      <c r="K81">
        <v>136.79142999999999</v>
      </c>
      <c r="L81">
        <v>64.374099999999999</v>
      </c>
      <c r="M81">
        <v>22.222221999999999</v>
      </c>
      <c r="N81">
        <v>22.222221999999999</v>
      </c>
      <c r="O81">
        <v>22.222221999999999</v>
      </c>
      <c r="P81">
        <v>0</v>
      </c>
      <c r="Q81">
        <v>22.222221999999999</v>
      </c>
      <c r="R81">
        <v>11.777778</v>
      </c>
      <c r="S81">
        <v>9</v>
      </c>
      <c r="T81">
        <v>2.2441</v>
      </c>
      <c r="U81">
        <v>727.06232999999997</v>
      </c>
      <c r="V81">
        <v>0.69030222111430295</v>
      </c>
      <c r="W81">
        <v>0.99999999100000203</v>
      </c>
      <c r="X81">
        <v>0.69499998069500202</v>
      </c>
      <c r="Y81">
        <v>0.99999999100000203</v>
      </c>
      <c r="Z81">
        <v>0.86973738076972595</v>
      </c>
      <c r="AA81">
        <v>0.99999999975443599</v>
      </c>
      <c r="AB81">
        <v>2.2740710384265499E-2</v>
      </c>
      <c r="AC81">
        <v>0.215034963495915</v>
      </c>
      <c r="AD81">
        <v>0.99999999997761502</v>
      </c>
      <c r="AE81">
        <v>0.78670471996702795</v>
      </c>
      <c r="AF81">
        <v>0.99999999993786304</v>
      </c>
      <c r="AG81">
        <v>0.99999999100000203</v>
      </c>
      <c r="AH81">
        <v>0.99999999100000203</v>
      </c>
      <c r="AI81">
        <v>0.99999999100000203</v>
      </c>
      <c r="AJ81">
        <v>0</v>
      </c>
      <c r="AK81">
        <v>0.99999999100000203</v>
      </c>
      <c r="AL81">
        <v>0.53000001053000101</v>
      </c>
      <c r="AM81">
        <v>0.405000000405001</v>
      </c>
      <c r="AN81">
        <v>1.00000000031192</v>
      </c>
      <c r="AO81">
        <v>1.00000000033009</v>
      </c>
      <c r="AP81">
        <v>22.413875999999998</v>
      </c>
      <c r="AQ81">
        <v>401.97793999999999</v>
      </c>
      <c r="AR81">
        <v>1741.8155999999999</v>
      </c>
      <c r="AS81">
        <v>1530.3085000000001</v>
      </c>
      <c r="AT81">
        <v>-118.61671</v>
      </c>
      <c r="AU81">
        <v>-54.612431999999998</v>
      </c>
      <c r="AV81">
        <v>-344.66201000000001</v>
      </c>
      <c r="AW81">
        <v>-50.720300999999999</v>
      </c>
      <c r="AX81">
        <v>-49.532238</v>
      </c>
      <c r="AY81">
        <v>-20.911721</v>
      </c>
      <c r="AZ81">
        <v>-56.792580999999998</v>
      </c>
      <c r="BA81">
        <v>631.88013999999998</v>
      </c>
      <c r="BB81">
        <v>3167.9481000000001</v>
      </c>
      <c r="BC81">
        <v>2638.2674999999999</v>
      </c>
      <c r="BD81">
        <v>-5504.5589</v>
      </c>
      <c r="BE81">
        <v>332.13400000000001</v>
      </c>
      <c r="BF81">
        <v>1836.8027</v>
      </c>
      <c r="BG81">
        <v>1902.9999</v>
      </c>
      <c r="BH81">
        <v>-216.08166</v>
      </c>
      <c r="BI81">
        <v>22.413875999999998</v>
      </c>
      <c r="BJ81">
        <v>1142.9494560000001</v>
      </c>
      <c r="BK81" t="s">
        <v>70</v>
      </c>
      <c r="BL81">
        <v>2101</v>
      </c>
      <c r="BM81" s="4">
        <f t="shared" si="1"/>
        <v>-126283.78095485101</v>
      </c>
      <c r="BN81" s="4" cm="1">
        <f t="array" ref="BN81">SUMPRODUCT(1-$AP$3:$BI$3,AP81:BI81,B81:U81)</f>
        <v>334102.84419474646</v>
      </c>
    </row>
    <row r="82" spans="1:66" x14ac:dyDescent="0.25">
      <c r="A82">
        <v>2102</v>
      </c>
      <c r="B82">
        <v>2678.4758000000002</v>
      </c>
      <c r="C82">
        <v>22.222221999999999</v>
      </c>
      <c r="D82">
        <v>15.222222</v>
      </c>
      <c r="E82">
        <v>22.222221999999999</v>
      </c>
      <c r="F82">
        <v>5.3982999999999999</v>
      </c>
      <c r="G82">
        <v>12.216799999999999</v>
      </c>
      <c r="H82">
        <v>4.811318</v>
      </c>
      <c r="I82">
        <v>2182.3110999999999</v>
      </c>
      <c r="J82">
        <v>80.847582000000003</v>
      </c>
      <c r="K82">
        <v>136.79142999999999</v>
      </c>
      <c r="L82">
        <v>64.374099999999999</v>
      </c>
      <c r="M82">
        <v>22.222221999999999</v>
      </c>
      <c r="N82">
        <v>22.222221999999999</v>
      </c>
      <c r="O82">
        <v>22.222221999999999</v>
      </c>
      <c r="P82">
        <v>0</v>
      </c>
      <c r="Q82">
        <v>22.222221999999999</v>
      </c>
      <c r="R82">
        <v>11.666667</v>
      </c>
      <c r="S82">
        <v>8.8888888999999995</v>
      </c>
      <c r="T82">
        <v>2.2441</v>
      </c>
      <c r="U82">
        <v>727.06232999999997</v>
      </c>
      <c r="V82">
        <v>0.70533517325144302</v>
      </c>
      <c r="W82">
        <v>0.99999999100000203</v>
      </c>
      <c r="X82">
        <v>0.68499999068500195</v>
      </c>
      <c r="Y82">
        <v>0.99999999100000203</v>
      </c>
      <c r="Z82">
        <v>1.0000000005557299</v>
      </c>
      <c r="AA82">
        <v>0.99999999975443699</v>
      </c>
      <c r="AB82">
        <v>1.8505069230484499E-2</v>
      </c>
      <c r="AC82">
        <v>0.21328671136288099</v>
      </c>
      <c r="AD82">
        <v>0.90485155959428998</v>
      </c>
      <c r="AE82">
        <v>0.78670471996702795</v>
      </c>
      <c r="AF82">
        <v>0.99999999993786304</v>
      </c>
      <c r="AG82">
        <v>0.99999999100000203</v>
      </c>
      <c r="AH82">
        <v>0.99999999100000203</v>
      </c>
      <c r="AI82">
        <v>0.99999999100000203</v>
      </c>
      <c r="AJ82">
        <v>0</v>
      </c>
      <c r="AK82">
        <v>0.99999999100000203</v>
      </c>
      <c r="AL82">
        <v>0.52500001552500097</v>
      </c>
      <c r="AM82">
        <v>0.40000000090000098</v>
      </c>
      <c r="AN82">
        <v>1.00000000031192</v>
      </c>
      <c r="AO82">
        <v>1.00000000033009</v>
      </c>
      <c r="AP82">
        <v>22.997461000000001</v>
      </c>
      <c r="AQ82">
        <v>420.15444000000002</v>
      </c>
      <c r="AR82">
        <v>1667.3704</v>
      </c>
      <c r="AS82">
        <v>1461.0374999999999</v>
      </c>
      <c r="AT82">
        <v>-105.33369</v>
      </c>
      <c r="AU82">
        <v>-54.570360000000001</v>
      </c>
      <c r="AV82">
        <v>-359.02285999999998</v>
      </c>
      <c r="AW82">
        <v>-50.720300999999999</v>
      </c>
      <c r="AX82">
        <v>-49.822325999999997</v>
      </c>
      <c r="AY82">
        <v>-21.703429</v>
      </c>
      <c r="AZ82">
        <v>-57.018369999999997</v>
      </c>
      <c r="BA82">
        <v>693.04333999999994</v>
      </c>
      <c r="BB82">
        <v>2989.7404000000001</v>
      </c>
      <c r="BC82">
        <v>2500.9177</v>
      </c>
      <c r="BD82">
        <v>-5491.6202999999996</v>
      </c>
      <c r="BE82">
        <v>346.37682999999998</v>
      </c>
      <c r="BF82">
        <v>1765.1143</v>
      </c>
      <c r="BG82">
        <v>1829.9129</v>
      </c>
      <c r="BH82">
        <v>-210.04320000000001</v>
      </c>
      <c r="BI82">
        <v>22.997461000000001</v>
      </c>
      <c r="BJ82">
        <v>1101.316677</v>
      </c>
      <c r="BK82" t="s">
        <v>70</v>
      </c>
      <c r="BL82">
        <v>2102</v>
      </c>
      <c r="BM82" s="4">
        <f t="shared" si="1"/>
        <v>-124788.8689220118</v>
      </c>
      <c r="BN82" s="4" cm="1">
        <f t="array" ref="BN82">SUMPRODUCT(1-$AP$3:$BI$3,AP82:BI82,B82:U82)</f>
        <v>327475.81984213821</v>
      </c>
    </row>
    <row r="83" spans="1:66" x14ac:dyDescent="0.25">
      <c r="A83">
        <v>2103</v>
      </c>
      <c r="B83">
        <v>2843.4920999999999</v>
      </c>
      <c r="C83">
        <v>22.222221999999999</v>
      </c>
      <c r="D83">
        <v>15</v>
      </c>
      <c r="E83">
        <v>22.222221999999999</v>
      </c>
      <c r="F83">
        <v>5.3982999999999999</v>
      </c>
      <c r="G83">
        <v>12.216799999999999</v>
      </c>
      <c r="H83">
        <v>3.8135707999999999</v>
      </c>
      <c r="I83">
        <v>2164.4232999999999</v>
      </c>
      <c r="J83">
        <v>80.847582000000003</v>
      </c>
      <c r="K83">
        <v>136.79142999999999</v>
      </c>
      <c r="L83">
        <v>64.374099999999999</v>
      </c>
      <c r="M83">
        <v>22.222221999999999</v>
      </c>
      <c r="N83">
        <v>22.222221999999999</v>
      </c>
      <c r="O83">
        <v>22.222221999999999</v>
      </c>
      <c r="P83">
        <v>0</v>
      </c>
      <c r="Q83">
        <v>22.222221999999999</v>
      </c>
      <c r="R83">
        <v>11.555555999999999</v>
      </c>
      <c r="S83">
        <v>8.7777778000000009</v>
      </c>
      <c r="T83">
        <v>1.1715221</v>
      </c>
      <c r="U83">
        <v>727.06232999999997</v>
      </c>
      <c r="V83">
        <v>0.74878966350661402</v>
      </c>
      <c r="W83">
        <v>0.99999999100000203</v>
      </c>
      <c r="X83">
        <v>0.67500000067500099</v>
      </c>
      <c r="Y83">
        <v>0.99999999100000203</v>
      </c>
      <c r="Z83">
        <v>1.0000000005557299</v>
      </c>
      <c r="AA83">
        <v>0.99999999975443599</v>
      </c>
      <c r="AB83">
        <v>1.46675799997743E-2</v>
      </c>
      <c r="AC83">
        <v>0.21153845922984901</v>
      </c>
      <c r="AD83">
        <v>0.90485155959429098</v>
      </c>
      <c r="AE83">
        <v>0.78670471996702696</v>
      </c>
      <c r="AF83">
        <v>0.99999999993786204</v>
      </c>
      <c r="AG83">
        <v>0.99999999100000203</v>
      </c>
      <c r="AH83">
        <v>0.99999999100000203</v>
      </c>
      <c r="AI83">
        <v>0.99999999100000203</v>
      </c>
      <c r="AJ83">
        <v>0</v>
      </c>
      <c r="AK83">
        <v>0.99999999100000203</v>
      </c>
      <c r="AL83">
        <v>0.52000002052000105</v>
      </c>
      <c r="AM83">
        <v>0.39500000139500102</v>
      </c>
      <c r="AN83">
        <v>0.52204540812148803</v>
      </c>
      <c r="AO83">
        <v>1.00000000033009</v>
      </c>
      <c r="AP83">
        <v>24.293699</v>
      </c>
      <c r="AQ83">
        <v>469.58479</v>
      </c>
      <c r="AR83">
        <v>1600.5678</v>
      </c>
      <c r="AS83">
        <v>1399.3735999999999</v>
      </c>
      <c r="AT83">
        <v>-99.667085</v>
      </c>
      <c r="AU83">
        <v>-54.521121999999998</v>
      </c>
      <c r="AV83">
        <v>-374.12283000000002</v>
      </c>
      <c r="AW83">
        <v>-50.720300999999999</v>
      </c>
      <c r="AX83">
        <v>-50.053221000000001</v>
      </c>
      <c r="AY83">
        <v>-22.247225</v>
      </c>
      <c r="AZ83">
        <v>-57.224426000000001</v>
      </c>
      <c r="BA83">
        <v>804.43154000000004</v>
      </c>
      <c r="BB83">
        <v>2817.6257000000001</v>
      </c>
      <c r="BC83">
        <v>2349.3252000000002</v>
      </c>
      <c r="BD83">
        <v>-5477.7043999999996</v>
      </c>
      <c r="BE83">
        <v>386.43319000000002</v>
      </c>
      <c r="BF83">
        <v>1700.6470999999999</v>
      </c>
      <c r="BG83">
        <v>1764.0931</v>
      </c>
      <c r="BH83">
        <v>-207.26944</v>
      </c>
      <c r="BI83">
        <v>24.293699</v>
      </c>
      <c r="BJ83">
        <v>1057.890731</v>
      </c>
      <c r="BK83" t="s">
        <v>70</v>
      </c>
      <c r="BL83">
        <v>2103</v>
      </c>
      <c r="BM83" s="4">
        <f t="shared" si="1"/>
        <v>-123427.55489754437</v>
      </c>
      <c r="BN83" s="4" cm="1">
        <f t="array" ref="BN83">SUMPRODUCT(1-$AP$3:$BI$3,AP83:BI83,B83:U83)</f>
        <v>328704.43025240977</v>
      </c>
    </row>
    <row r="84" spans="1:66" x14ac:dyDescent="0.25">
      <c r="A84">
        <v>2104</v>
      </c>
      <c r="B84">
        <v>2948.2995999999998</v>
      </c>
      <c r="C84">
        <v>22.222221999999999</v>
      </c>
      <c r="D84">
        <v>14.888889000000001</v>
      </c>
      <c r="E84">
        <v>22.222221999999999</v>
      </c>
      <c r="F84">
        <v>5.3982999999999999</v>
      </c>
      <c r="G84">
        <v>12.216799999999999</v>
      </c>
      <c r="H84">
        <v>2.8142575000000001</v>
      </c>
      <c r="I84">
        <v>2157.2682</v>
      </c>
      <c r="J84">
        <v>80.847582000000003</v>
      </c>
      <c r="K84">
        <v>136.79142999999999</v>
      </c>
      <c r="L84">
        <v>64.374099999999999</v>
      </c>
      <c r="M84">
        <v>22.222221999999999</v>
      </c>
      <c r="N84">
        <v>22.222221999999999</v>
      </c>
      <c r="O84">
        <v>22.222221999999999</v>
      </c>
      <c r="P84">
        <v>0</v>
      </c>
      <c r="Q84">
        <v>22.222221999999999</v>
      </c>
      <c r="R84">
        <v>11.444444000000001</v>
      </c>
      <c r="S84">
        <v>8.6666667000000004</v>
      </c>
      <c r="T84">
        <v>1.1715221</v>
      </c>
      <c r="U84">
        <v>727.06232999999997</v>
      </c>
      <c r="V84">
        <v>0.77638909754688101</v>
      </c>
      <c r="W84">
        <v>0.99999999100000203</v>
      </c>
      <c r="X84">
        <v>0.67000000567000195</v>
      </c>
      <c r="Y84">
        <v>0.99999999100000203</v>
      </c>
      <c r="Z84">
        <v>1.0000000005557299</v>
      </c>
      <c r="AA84">
        <v>0.99999999975443599</v>
      </c>
      <c r="AB84">
        <v>1.0824067307525701E-2</v>
      </c>
      <c r="AC84">
        <v>0.210839160331322</v>
      </c>
      <c r="AD84">
        <v>0.90485155959428998</v>
      </c>
      <c r="AE84">
        <v>0.78670471996702795</v>
      </c>
      <c r="AF84">
        <v>0.99999999993786304</v>
      </c>
      <c r="AG84">
        <v>0.99999999100000203</v>
      </c>
      <c r="AH84">
        <v>0.99999999100000203</v>
      </c>
      <c r="AI84">
        <v>0.99999999100000203</v>
      </c>
      <c r="AJ84">
        <v>0</v>
      </c>
      <c r="AK84">
        <v>0.99999999100000203</v>
      </c>
      <c r="AL84">
        <v>0.51499998051500095</v>
      </c>
      <c r="AM84">
        <v>0.390000001890001</v>
      </c>
      <c r="AN84">
        <v>0.52204540812148803</v>
      </c>
      <c r="AO84">
        <v>1.00000000033009</v>
      </c>
      <c r="AP84">
        <v>25.246867999999999</v>
      </c>
      <c r="AQ84">
        <v>524.76810999999998</v>
      </c>
      <c r="AR84">
        <v>1543.3684000000001</v>
      </c>
      <c r="AS84">
        <v>1347.2479000000001</v>
      </c>
      <c r="AT84">
        <v>-97.055504999999997</v>
      </c>
      <c r="AU84">
        <v>-54.475951000000002</v>
      </c>
      <c r="AV84">
        <v>-389.89328999999998</v>
      </c>
      <c r="AW84">
        <v>-50.720300999999999</v>
      </c>
      <c r="AX84">
        <v>-50.246521999999999</v>
      </c>
      <c r="AY84">
        <v>-23.042399</v>
      </c>
      <c r="AZ84">
        <v>-57.443168</v>
      </c>
      <c r="BA84">
        <v>906.51608999999996</v>
      </c>
      <c r="BB84">
        <v>2654.7337000000002</v>
      </c>
      <c r="BC84">
        <v>2199.6579000000002</v>
      </c>
      <c r="BD84">
        <v>-5463.107</v>
      </c>
      <c r="BE84">
        <v>431.67110000000002</v>
      </c>
      <c r="BF84">
        <v>1644.7512999999999</v>
      </c>
      <c r="BG84">
        <v>1706.9104</v>
      </c>
      <c r="BH84">
        <v>-205.81444999999999</v>
      </c>
      <c r="BI84">
        <v>25.246867999999999</v>
      </c>
      <c r="BJ84">
        <v>1015.025089</v>
      </c>
      <c r="BK84" t="s">
        <v>70</v>
      </c>
      <c r="BL84">
        <v>2104</v>
      </c>
      <c r="BM84" s="4">
        <f t="shared" si="1"/>
        <v>-122857.29002340218</v>
      </c>
      <c r="BN84" s="4" cm="1">
        <f t="array" ref="BN84">SUMPRODUCT(1-$AP$3:$BI$3,AP84:BI84,B84:U84)</f>
        <v>328600.12194862938</v>
      </c>
    </row>
    <row r="85" spans="1:66" x14ac:dyDescent="0.25">
      <c r="A85">
        <v>2105</v>
      </c>
      <c r="B85">
        <v>3048.9443000000001</v>
      </c>
      <c r="C85">
        <v>22.222221999999999</v>
      </c>
      <c r="D85">
        <v>14.888889000000001</v>
      </c>
      <c r="E85">
        <v>22.222221999999999</v>
      </c>
      <c r="F85">
        <v>5.3982999999999999</v>
      </c>
      <c r="G85">
        <v>12.216799999999999</v>
      </c>
      <c r="H85">
        <v>1.8205695</v>
      </c>
      <c r="I85">
        <v>2142.9580000000001</v>
      </c>
      <c r="J85">
        <v>80.847582000000003</v>
      </c>
      <c r="K85">
        <v>136.79142999999999</v>
      </c>
      <c r="L85">
        <v>58.250985999999997</v>
      </c>
      <c r="M85">
        <v>22.222221999999999</v>
      </c>
      <c r="N85">
        <v>22.222221999999999</v>
      </c>
      <c r="O85">
        <v>22.222221999999999</v>
      </c>
      <c r="P85">
        <v>0</v>
      </c>
      <c r="Q85">
        <v>22.222221999999999</v>
      </c>
      <c r="R85">
        <v>11.444444000000001</v>
      </c>
      <c r="S85">
        <v>8.7777778000000009</v>
      </c>
      <c r="T85">
        <v>1.1715221</v>
      </c>
      <c r="U85">
        <v>727.06232999999997</v>
      </c>
      <c r="V85">
        <v>0.80289232259425303</v>
      </c>
      <c r="W85">
        <v>0.99999999100000203</v>
      </c>
      <c r="X85">
        <v>0.67000000567000195</v>
      </c>
      <c r="Y85">
        <v>0.99999999100000203</v>
      </c>
      <c r="Z85">
        <v>1.0000000005557299</v>
      </c>
      <c r="AA85">
        <v>0.99999999975443599</v>
      </c>
      <c r="AB85">
        <v>7.0021903845076498E-3</v>
      </c>
      <c r="AC85">
        <v>0.20944056253426899</v>
      </c>
      <c r="AD85">
        <v>0.90485155959429098</v>
      </c>
      <c r="AE85">
        <v>0.78670471996702696</v>
      </c>
      <c r="AF85">
        <v>0.90488233616284197</v>
      </c>
      <c r="AG85">
        <v>0.99999999100000203</v>
      </c>
      <c r="AH85">
        <v>0.99999999100000203</v>
      </c>
      <c r="AI85">
        <v>0.99999999100000203</v>
      </c>
      <c r="AJ85">
        <v>0</v>
      </c>
      <c r="AK85">
        <v>0.99999999100000203</v>
      </c>
      <c r="AL85">
        <v>0.51499998051500095</v>
      </c>
      <c r="AM85">
        <v>0.39500000139500102</v>
      </c>
      <c r="AN85">
        <v>0.52204540812148803</v>
      </c>
      <c r="AO85">
        <v>1.00000000033009</v>
      </c>
      <c r="AP85">
        <v>25.829006</v>
      </c>
      <c r="AQ85">
        <v>603.09118000000001</v>
      </c>
      <c r="AR85">
        <v>1495.7923000000001</v>
      </c>
      <c r="AS85">
        <v>1304.6772000000001</v>
      </c>
      <c r="AT85">
        <v>-95.774602000000002</v>
      </c>
      <c r="AU85">
        <v>-54.458081999999997</v>
      </c>
      <c r="AV85">
        <v>-406.44704000000002</v>
      </c>
      <c r="AW85">
        <v>-50.720300999999999</v>
      </c>
      <c r="AX85">
        <v>-50.456631000000002</v>
      </c>
      <c r="AY85">
        <v>-24.066044999999999</v>
      </c>
      <c r="AZ85">
        <v>-57.639252999999997</v>
      </c>
      <c r="BA85">
        <v>1036.4508000000001</v>
      </c>
      <c r="BB85">
        <v>2502.6496000000002</v>
      </c>
      <c r="BC85">
        <v>2058.9297999999999</v>
      </c>
      <c r="BD85">
        <v>-5447.9345999999996</v>
      </c>
      <c r="BE85">
        <v>496.21526</v>
      </c>
      <c r="BF85">
        <v>1597.3475000000001</v>
      </c>
      <c r="BG85">
        <v>1658.2919999999999</v>
      </c>
      <c r="BH85">
        <v>-205.04399000000001</v>
      </c>
      <c r="BI85">
        <v>25.829006</v>
      </c>
      <c r="BJ85">
        <v>969.86451</v>
      </c>
      <c r="BK85" t="s">
        <v>70</v>
      </c>
      <c r="BL85">
        <v>2105</v>
      </c>
      <c r="BM85" s="4">
        <f t="shared" si="1"/>
        <v>-121582.84561242271</v>
      </c>
      <c r="BN85" s="4" cm="1">
        <f t="array" ref="BN85">SUMPRODUCT(1-$AP$3:$BI$3,AP85:BI85,B85:U85)</f>
        <v>330460.58413942455</v>
      </c>
    </row>
    <row r="86" spans="1:66" x14ac:dyDescent="0.25">
      <c r="A86">
        <v>2106</v>
      </c>
      <c r="B86">
        <v>2320.3444</v>
      </c>
      <c r="C86">
        <v>22.222221999999999</v>
      </c>
      <c r="D86">
        <v>14.888889000000001</v>
      </c>
      <c r="E86">
        <v>22.222221999999999</v>
      </c>
      <c r="F86">
        <v>5.3982999999999999</v>
      </c>
      <c r="G86">
        <v>12.216799999999999</v>
      </c>
      <c r="H86">
        <v>0.83707672</v>
      </c>
      <c r="I86">
        <v>2293.2154999999998</v>
      </c>
      <c r="J86">
        <v>80.847582000000003</v>
      </c>
      <c r="K86">
        <v>122.02103</v>
      </c>
      <c r="L86">
        <v>58.250985999999997</v>
      </c>
      <c r="M86">
        <v>22.222221999999999</v>
      </c>
      <c r="N86">
        <v>22.222221999999999</v>
      </c>
      <c r="O86">
        <v>22.222221999999999</v>
      </c>
      <c r="P86">
        <v>0</v>
      </c>
      <c r="Q86">
        <v>22.222221999999999</v>
      </c>
      <c r="R86">
        <v>11.555555999999999</v>
      </c>
      <c r="S86">
        <v>8.7777778000000009</v>
      </c>
      <c r="T86">
        <v>1.1715221</v>
      </c>
      <c r="U86">
        <v>727.06232999999997</v>
      </c>
      <c r="V86">
        <v>0.611026808372514</v>
      </c>
      <c r="W86">
        <v>0.99999999100000203</v>
      </c>
      <c r="X86">
        <v>0.67000000567000195</v>
      </c>
      <c r="Y86">
        <v>0.99999999100000203</v>
      </c>
      <c r="Z86">
        <v>1.0000000005557299</v>
      </c>
      <c r="AA86">
        <v>0.99999999975443599</v>
      </c>
      <c r="AB86">
        <v>3.2195258461043099E-3</v>
      </c>
      <c r="AC86">
        <v>0.224125878497061</v>
      </c>
      <c r="AD86">
        <v>0.90485155959429098</v>
      </c>
      <c r="AE86">
        <v>0.70175829170174098</v>
      </c>
      <c r="AF86">
        <v>0.90488233616284297</v>
      </c>
      <c r="AG86">
        <v>0.99999999100000203</v>
      </c>
      <c r="AH86">
        <v>0.99999999100000203</v>
      </c>
      <c r="AI86">
        <v>0.99999999100000203</v>
      </c>
      <c r="AJ86">
        <v>0</v>
      </c>
      <c r="AK86">
        <v>0.99999999100000203</v>
      </c>
      <c r="AL86">
        <v>0.52000002052000105</v>
      </c>
      <c r="AM86">
        <v>0.39500000139500102</v>
      </c>
      <c r="AN86">
        <v>0.52204540812148803</v>
      </c>
      <c r="AO86">
        <v>1.00000000033009</v>
      </c>
      <c r="AP86">
        <v>16.430492999999998</v>
      </c>
      <c r="AQ86">
        <v>646.62455999999997</v>
      </c>
      <c r="AR86">
        <v>1456.923</v>
      </c>
      <c r="AS86">
        <v>1270.8207</v>
      </c>
      <c r="AT86">
        <v>-94.240537000000003</v>
      </c>
      <c r="AU86">
        <v>-54.261640999999997</v>
      </c>
      <c r="AV86">
        <v>-423.69362999999998</v>
      </c>
      <c r="AW86">
        <v>-36.085051</v>
      </c>
      <c r="AX86">
        <v>-50.657387999999997</v>
      </c>
      <c r="AY86">
        <v>-24.714237000000001</v>
      </c>
      <c r="AZ86">
        <v>-57.812444999999997</v>
      </c>
      <c r="BA86">
        <v>1073.0231000000001</v>
      </c>
      <c r="BB86">
        <v>2362.3710000000001</v>
      </c>
      <c r="BC86">
        <v>1931.2376999999999</v>
      </c>
      <c r="BD86">
        <v>-5424.9026000000003</v>
      </c>
      <c r="BE86">
        <v>532.92319999999995</v>
      </c>
      <c r="BF86">
        <v>1557.5512000000001</v>
      </c>
      <c r="BG86">
        <v>1617.2430999999999</v>
      </c>
      <c r="BH86">
        <v>-204.29274000000001</v>
      </c>
      <c r="BI86">
        <v>16.430492999999998</v>
      </c>
      <c r="BJ86">
        <v>933.47027000000003</v>
      </c>
      <c r="BK86" t="s">
        <v>70</v>
      </c>
      <c r="BL86">
        <v>2106</v>
      </c>
      <c r="BM86" s="4">
        <f t="shared" si="1"/>
        <v>-94995.25402097193</v>
      </c>
      <c r="BN86" s="4" cm="1">
        <f t="array" ref="BN86">SUMPRODUCT(1-$AP$3:$BI$3,AP86:BI86,B86:U86)</f>
        <v>277667.64562059293</v>
      </c>
    </row>
    <row r="87" spans="1:66" x14ac:dyDescent="0.25">
      <c r="A87">
        <v>2107</v>
      </c>
      <c r="B87">
        <v>1712.9007999999999</v>
      </c>
      <c r="C87">
        <v>22.222221999999999</v>
      </c>
      <c r="D87">
        <v>14.888889000000001</v>
      </c>
      <c r="E87">
        <v>22.222221999999999</v>
      </c>
      <c r="F87">
        <v>5.3982999999999999</v>
      </c>
      <c r="G87">
        <v>12.216799999999999</v>
      </c>
      <c r="H87">
        <v>0</v>
      </c>
      <c r="I87">
        <v>2604.4630999999999</v>
      </c>
      <c r="J87">
        <v>80.847582000000003</v>
      </c>
      <c r="K87">
        <v>122.02103</v>
      </c>
      <c r="L87">
        <v>58.250985999999997</v>
      </c>
      <c r="M87">
        <v>22.222221999999999</v>
      </c>
      <c r="N87">
        <v>22.222221999999999</v>
      </c>
      <c r="O87">
        <v>22.222221999999999</v>
      </c>
      <c r="P87">
        <v>0</v>
      </c>
      <c r="Q87">
        <v>22.222221999999999</v>
      </c>
      <c r="R87">
        <v>11.555555999999999</v>
      </c>
      <c r="S87">
        <v>8.7777778000000009</v>
      </c>
      <c r="T87">
        <v>1.1715221</v>
      </c>
      <c r="U87">
        <v>727.06232999999997</v>
      </c>
      <c r="V87">
        <v>0.451065931799919</v>
      </c>
      <c r="W87">
        <v>0.99999999100000203</v>
      </c>
      <c r="X87">
        <v>0.67000000567000195</v>
      </c>
      <c r="Y87">
        <v>0.99999999100000203</v>
      </c>
      <c r="Z87">
        <v>1.0000000005557299</v>
      </c>
      <c r="AA87">
        <v>0.99999999975443599</v>
      </c>
      <c r="AB87">
        <v>0</v>
      </c>
      <c r="AC87">
        <v>0.25454545388371802</v>
      </c>
      <c r="AD87">
        <v>0.90485155959428998</v>
      </c>
      <c r="AE87">
        <v>0.70175829170174098</v>
      </c>
      <c r="AF87">
        <v>0.90488233616284297</v>
      </c>
      <c r="AG87">
        <v>0.99999999100000203</v>
      </c>
      <c r="AH87">
        <v>0.99999999100000203</v>
      </c>
      <c r="AI87">
        <v>0.99999999100000203</v>
      </c>
      <c r="AJ87">
        <v>0</v>
      </c>
      <c r="AK87">
        <v>0.99999999100000203</v>
      </c>
      <c r="AL87">
        <v>0.52000002052000105</v>
      </c>
      <c r="AM87">
        <v>0.39500000139500102</v>
      </c>
      <c r="AN87">
        <v>0.52204540812148703</v>
      </c>
      <c r="AO87">
        <v>1.00000000033009</v>
      </c>
      <c r="AP87">
        <v>10.168758</v>
      </c>
      <c r="AQ87">
        <v>650.49545999999998</v>
      </c>
      <c r="AR87">
        <v>1411.8581999999999</v>
      </c>
      <c r="AS87">
        <v>1230.7671</v>
      </c>
      <c r="AT87">
        <v>-93.189311000000004</v>
      </c>
      <c r="AU87">
        <v>-54.206023000000002</v>
      </c>
      <c r="AV87">
        <v>-441.56018999999998</v>
      </c>
      <c r="AW87">
        <v>-26.272693</v>
      </c>
      <c r="AX87">
        <v>-50.846584</v>
      </c>
      <c r="AY87">
        <v>-25.570629</v>
      </c>
      <c r="AZ87">
        <v>-58.039127000000001</v>
      </c>
      <c r="BA87">
        <v>1033.3561999999999</v>
      </c>
      <c r="BB87">
        <v>2224.4241000000002</v>
      </c>
      <c r="BC87">
        <v>1805.7026000000001</v>
      </c>
      <c r="BD87">
        <v>-5403.7903999999999</v>
      </c>
      <c r="BE87">
        <v>537.19104000000004</v>
      </c>
      <c r="BF87">
        <v>1512.6306</v>
      </c>
      <c r="BG87">
        <v>1571.0710999999999</v>
      </c>
      <c r="BH87">
        <v>-203.64938000000001</v>
      </c>
      <c r="BI87">
        <v>10.168758</v>
      </c>
      <c r="BJ87">
        <v>902.17688999999996</v>
      </c>
      <c r="BK87" t="s">
        <v>70</v>
      </c>
      <c r="BL87">
        <v>2107</v>
      </c>
      <c r="BM87" s="4">
        <f t="shared" si="1"/>
        <v>-80441.941436824287</v>
      </c>
      <c r="BN87" s="4" cm="1">
        <f t="array" ref="BN87">SUMPRODUCT(1-$AP$3:$BI$3,AP87:BI87,B87:U87)</f>
        <v>243367.44914375051</v>
      </c>
    </row>
    <row r="88" spans="1:66" x14ac:dyDescent="0.25">
      <c r="A88">
        <v>2108</v>
      </c>
      <c r="B88">
        <v>1566.4657</v>
      </c>
      <c r="C88">
        <v>22.222221999999999</v>
      </c>
      <c r="D88">
        <v>14.777778</v>
      </c>
      <c r="E88">
        <v>22.222221999999999</v>
      </c>
      <c r="F88">
        <v>5.3982999999999999</v>
      </c>
      <c r="G88">
        <v>12.216799999999999</v>
      </c>
      <c r="H88">
        <v>0</v>
      </c>
      <c r="I88">
        <v>2983.6844000000001</v>
      </c>
      <c r="J88">
        <v>80.847582000000003</v>
      </c>
      <c r="K88">
        <v>122.02103</v>
      </c>
      <c r="L88">
        <v>58.250985999999997</v>
      </c>
      <c r="M88">
        <v>22.222221999999999</v>
      </c>
      <c r="N88">
        <v>22.222221999999999</v>
      </c>
      <c r="O88">
        <v>22.222221999999999</v>
      </c>
      <c r="P88">
        <v>0</v>
      </c>
      <c r="Q88">
        <v>22.222221999999999</v>
      </c>
      <c r="R88">
        <v>11.444444000000001</v>
      </c>
      <c r="S88">
        <v>8.6666667000000004</v>
      </c>
      <c r="T88">
        <v>1.1715221</v>
      </c>
      <c r="U88">
        <v>727.06232999999997</v>
      </c>
      <c r="V88">
        <v>0.41250451316451803</v>
      </c>
      <c r="W88">
        <v>0.99999999100000203</v>
      </c>
      <c r="X88">
        <v>0.66500001066500103</v>
      </c>
      <c r="Y88">
        <v>0.99999999100000203</v>
      </c>
      <c r="Z88">
        <v>1.0000000005557299</v>
      </c>
      <c r="AA88">
        <v>0.99999999975443599</v>
      </c>
      <c r="AB88">
        <v>0</v>
      </c>
      <c r="AC88">
        <v>0.29160839323996202</v>
      </c>
      <c r="AD88">
        <v>0.90485155959428998</v>
      </c>
      <c r="AE88">
        <v>0.70175829170174098</v>
      </c>
      <c r="AF88">
        <v>0.90488233616284297</v>
      </c>
      <c r="AG88">
        <v>0.99999999100000203</v>
      </c>
      <c r="AH88">
        <v>0.99999999100000203</v>
      </c>
      <c r="AI88">
        <v>0.99999999100000203</v>
      </c>
      <c r="AJ88">
        <v>0</v>
      </c>
      <c r="AK88">
        <v>0.99999999100000203</v>
      </c>
      <c r="AL88">
        <v>0.51499998051500095</v>
      </c>
      <c r="AM88">
        <v>0.390000001890001</v>
      </c>
      <c r="AN88">
        <v>0.52204540812148803</v>
      </c>
      <c r="AO88">
        <v>1.00000000033009</v>
      </c>
      <c r="AP88">
        <v>8.1670377999999992</v>
      </c>
      <c r="AQ88">
        <v>629.97976000000006</v>
      </c>
      <c r="AR88">
        <v>1356.7235000000001</v>
      </c>
      <c r="AS88">
        <v>1180.652</v>
      </c>
      <c r="AT88">
        <v>-91.705201000000002</v>
      </c>
      <c r="AU88">
        <v>-54.047367999999999</v>
      </c>
      <c r="AV88">
        <v>-460.19080000000002</v>
      </c>
      <c r="AW88">
        <v>-21.787389000000001</v>
      </c>
      <c r="AX88">
        <v>-50.946866</v>
      </c>
      <c r="AY88">
        <v>-26.619219000000001</v>
      </c>
      <c r="AZ88">
        <v>-58.171014999999997</v>
      </c>
      <c r="BA88">
        <v>957.74009000000001</v>
      </c>
      <c r="BB88">
        <v>2084.9061999999999</v>
      </c>
      <c r="BC88">
        <v>1678.2253000000001</v>
      </c>
      <c r="BD88">
        <v>-5377.6064999999999</v>
      </c>
      <c r="BE88">
        <v>521.26702</v>
      </c>
      <c r="BF88">
        <v>1459.2760000000001</v>
      </c>
      <c r="BG88">
        <v>1516.4295999999999</v>
      </c>
      <c r="BH88">
        <v>-202.90492</v>
      </c>
      <c r="BI88">
        <v>8.1670377999999992</v>
      </c>
      <c r="BJ88">
        <v>871.97968999999898</v>
      </c>
      <c r="BK88" t="s">
        <v>70</v>
      </c>
      <c r="BL88">
        <v>2108</v>
      </c>
      <c r="BM88" s="4">
        <f t="shared" si="1"/>
        <v>-77155.292773075431</v>
      </c>
      <c r="BN88" s="4" cm="1">
        <f t="array" ref="BN88">SUMPRODUCT(1-$AP$3:$BI$3,AP88:BI88,B88:U88)</f>
        <v>225351.91006367296</v>
      </c>
    </row>
    <row r="89" spans="1:66" x14ac:dyDescent="0.25">
      <c r="A89">
        <v>2109</v>
      </c>
      <c r="B89">
        <v>1698.9958999999999</v>
      </c>
      <c r="C89">
        <v>22.222221999999999</v>
      </c>
      <c r="D89">
        <v>14.333333</v>
      </c>
      <c r="E89">
        <v>22.222221999999999</v>
      </c>
      <c r="F89">
        <v>4.6951033000000004</v>
      </c>
      <c r="G89">
        <v>12.216799999999999</v>
      </c>
      <c r="H89">
        <v>0</v>
      </c>
      <c r="I89">
        <v>3180.4501</v>
      </c>
      <c r="J89">
        <v>73.463607999999994</v>
      </c>
      <c r="K89">
        <v>110.0201</v>
      </c>
      <c r="L89">
        <v>58.250985999999997</v>
      </c>
      <c r="M89">
        <v>22.222221999999999</v>
      </c>
      <c r="N89">
        <v>22.222221999999999</v>
      </c>
      <c r="O89">
        <v>22.222221999999999</v>
      </c>
      <c r="P89">
        <v>0</v>
      </c>
      <c r="Q89">
        <v>22.222221999999999</v>
      </c>
      <c r="R89">
        <v>11.222222</v>
      </c>
      <c r="S89">
        <v>8.5555555000000005</v>
      </c>
      <c r="T89">
        <v>1.1715221</v>
      </c>
      <c r="U89">
        <v>727.06232999999997</v>
      </c>
      <c r="V89">
        <v>0.44740429145560701</v>
      </c>
      <c r="W89">
        <v>0.99999999100000203</v>
      </c>
      <c r="X89">
        <v>0.64499998564500105</v>
      </c>
      <c r="Y89">
        <v>0.99999999100000203</v>
      </c>
      <c r="Z89">
        <v>0.86973738076972595</v>
      </c>
      <c r="AA89">
        <v>0.99999999975443599</v>
      </c>
      <c r="AB89">
        <v>0</v>
      </c>
      <c r="AC89">
        <v>0.310839156929893</v>
      </c>
      <c r="AD89">
        <v>0.822209627397683</v>
      </c>
      <c r="AE89">
        <v>0.632739433758711</v>
      </c>
      <c r="AF89">
        <v>0.90488233616284297</v>
      </c>
      <c r="AG89">
        <v>0.99999999100000203</v>
      </c>
      <c r="AH89">
        <v>0.99999999100000203</v>
      </c>
      <c r="AI89">
        <v>0.99999999100000203</v>
      </c>
      <c r="AJ89">
        <v>0</v>
      </c>
      <c r="AK89">
        <v>0.99999999100000203</v>
      </c>
      <c r="AL89">
        <v>0.504999990505001</v>
      </c>
      <c r="AM89">
        <v>0.384999997885001</v>
      </c>
      <c r="AN89">
        <v>0.52204540812148803</v>
      </c>
      <c r="AO89">
        <v>1.00000000033009</v>
      </c>
      <c r="AP89">
        <v>9.0847379999999998</v>
      </c>
      <c r="AQ89">
        <v>587.62505999999996</v>
      </c>
      <c r="AR89">
        <v>1285.9874</v>
      </c>
      <c r="AS89">
        <v>1114.8819000000001</v>
      </c>
      <c r="AT89">
        <v>-112.14256</v>
      </c>
      <c r="AU89">
        <v>-54.010593</v>
      </c>
      <c r="AV89">
        <v>-479.51522999999997</v>
      </c>
      <c r="AW89">
        <v>-19.514382999999999</v>
      </c>
      <c r="AX89">
        <v>-55.233533999999999</v>
      </c>
      <c r="AY89">
        <v>-27.778594999999999</v>
      </c>
      <c r="AZ89">
        <v>-58.431677000000001</v>
      </c>
      <c r="BA89">
        <v>862.16291999999999</v>
      </c>
      <c r="BB89">
        <v>1941.4222</v>
      </c>
      <c r="BC89">
        <v>1545.0565999999999</v>
      </c>
      <c r="BD89">
        <v>-5347.4198999999999</v>
      </c>
      <c r="BE89">
        <v>486.94152000000003</v>
      </c>
      <c r="BF89">
        <v>1392.6803</v>
      </c>
      <c r="BG89">
        <v>1448.5396000000001</v>
      </c>
      <c r="BH89">
        <v>-202.30162999999999</v>
      </c>
      <c r="BI89">
        <v>9.0847379999999998</v>
      </c>
      <c r="BJ89">
        <v>831.68229999999903</v>
      </c>
      <c r="BK89" t="s">
        <v>70</v>
      </c>
      <c r="BL89">
        <v>2109</v>
      </c>
      <c r="BM89" s="4">
        <f t="shared" si="1"/>
        <v>-74005.44099916186</v>
      </c>
      <c r="BN89" s="4" cm="1">
        <f t="array" ref="BN89">SUMPRODUCT(1-$AP$3:$BI$3,AP89:BI89,B89:U89)</f>
        <v>213785.50935409672</v>
      </c>
    </row>
    <row r="90" spans="1:66" x14ac:dyDescent="0.25">
      <c r="A90">
        <v>2110</v>
      </c>
      <c r="B90">
        <v>1993.2826</v>
      </c>
      <c r="C90">
        <v>22.222221999999999</v>
      </c>
      <c r="D90">
        <v>13.666667</v>
      </c>
      <c r="E90">
        <v>22.222221999999999</v>
      </c>
      <c r="F90">
        <v>4.6951033000000004</v>
      </c>
      <c r="G90">
        <v>12.216799999999999</v>
      </c>
      <c r="H90">
        <v>0</v>
      </c>
      <c r="I90">
        <v>3337.8627000000001</v>
      </c>
      <c r="J90">
        <v>73.463607999999994</v>
      </c>
      <c r="K90">
        <v>110.0201</v>
      </c>
      <c r="L90">
        <v>58.250985999999997</v>
      </c>
      <c r="M90">
        <v>22.222221999999999</v>
      </c>
      <c r="N90">
        <v>22.222221999999999</v>
      </c>
      <c r="O90">
        <v>22.222221999999999</v>
      </c>
      <c r="P90">
        <v>0</v>
      </c>
      <c r="Q90">
        <v>22.222221999999999</v>
      </c>
      <c r="R90">
        <v>10.888889000000001</v>
      </c>
      <c r="S90">
        <v>8.2222221999999991</v>
      </c>
      <c r="T90">
        <v>1.1715221</v>
      </c>
      <c r="U90">
        <v>727.06232999999997</v>
      </c>
      <c r="V90">
        <v>0.52490014209203795</v>
      </c>
      <c r="W90">
        <v>0.99999999100000203</v>
      </c>
      <c r="X90">
        <v>0.61500001561500095</v>
      </c>
      <c r="Y90">
        <v>0.99999999100000203</v>
      </c>
      <c r="Z90">
        <v>0.86973738076972595</v>
      </c>
      <c r="AA90">
        <v>0.99999999975443599</v>
      </c>
      <c r="AB90">
        <v>0</v>
      </c>
      <c r="AC90">
        <v>0.32622377179121198</v>
      </c>
      <c r="AD90">
        <v>0.822209627397682</v>
      </c>
      <c r="AE90">
        <v>0.632739433758711</v>
      </c>
      <c r="AF90">
        <v>0.90488233616284297</v>
      </c>
      <c r="AG90">
        <v>0.99999999100000203</v>
      </c>
      <c r="AH90">
        <v>0.99999999100000203</v>
      </c>
      <c r="AI90">
        <v>0.99999999100000203</v>
      </c>
      <c r="AJ90">
        <v>0</v>
      </c>
      <c r="AK90">
        <v>0.99999999100000203</v>
      </c>
      <c r="AL90">
        <v>0.490000005490001</v>
      </c>
      <c r="AM90">
        <v>0.369999999370001</v>
      </c>
      <c r="AN90">
        <v>0.52204540812148803</v>
      </c>
      <c r="AO90">
        <v>1.00000000033009</v>
      </c>
      <c r="AP90">
        <v>11.320814</v>
      </c>
      <c r="AQ90">
        <v>527.24414000000002</v>
      </c>
      <c r="AR90">
        <v>1200.6669999999999</v>
      </c>
      <c r="AS90">
        <v>1034.5411999999999</v>
      </c>
      <c r="AT90">
        <v>-104.82196999999999</v>
      </c>
      <c r="AU90">
        <v>-49.091414</v>
      </c>
      <c r="AV90">
        <v>-499.28527000000003</v>
      </c>
      <c r="AW90">
        <v>-17.980307</v>
      </c>
      <c r="AX90">
        <v>-54.123117999999998</v>
      </c>
      <c r="AY90">
        <v>-28.509257999999999</v>
      </c>
      <c r="AZ90">
        <v>-54.024858999999999</v>
      </c>
      <c r="BA90">
        <v>754.17773999999997</v>
      </c>
      <c r="BB90">
        <v>1786.8214</v>
      </c>
      <c r="BC90">
        <v>1399.2655999999999</v>
      </c>
      <c r="BD90">
        <v>-5307.5852000000004</v>
      </c>
      <c r="BE90">
        <v>437.36320000000001</v>
      </c>
      <c r="BF90">
        <v>1314.8056999999999</v>
      </c>
      <c r="BG90">
        <v>1369.2904000000001</v>
      </c>
      <c r="BH90">
        <v>-192.95515</v>
      </c>
      <c r="BI90">
        <v>11.320814</v>
      </c>
      <c r="BJ90">
        <v>789.46997999999996</v>
      </c>
      <c r="BK90" t="s">
        <v>70</v>
      </c>
      <c r="BL90">
        <v>2110</v>
      </c>
      <c r="BM90" s="4">
        <f t="shared" si="1"/>
        <v>-71593.40950203393</v>
      </c>
      <c r="BN90" s="4" cm="1">
        <f t="array" ref="BN90">SUMPRODUCT(1-$AP$3:$BI$3,AP90:BI90,B90:U90)</f>
        <v>204767.97874216436</v>
      </c>
    </row>
    <row r="91" spans="1:66" x14ac:dyDescent="0.25">
      <c r="A91">
        <v>2111</v>
      </c>
      <c r="B91">
        <v>3565.3944000000001</v>
      </c>
      <c r="C91">
        <v>22.222221999999999</v>
      </c>
      <c r="D91">
        <v>12.777778</v>
      </c>
      <c r="E91">
        <v>22.222221999999999</v>
      </c>
      <c r="F91">
        <v>4.6951033000000004</v>
      </c>
      <c r="G91">
        <v>12.216799999999999</v>
      </c>
      <c r="H91">
        <v>0</v>
      </c>
      <c r="I91">
        <v>3459.4998000000001</v>
      </c>
      <c r="J91">
        <v>73.463607999999994</v>
      </c>
      <c r="K91">
        <v>110.0201</v>
      </c>
      <c r="L91">
        <v>58.250985999999997</v>
      </c>
      <c r="M91">
        <v>22.222221999999999</v>
      </c>
      <c r="N91">
        <v>21.555555999999999</v>
      </c>
      <c r="O91">
        <v>22.222221999999999</v>
      </c>
      <c r="P91">
        <v>0</v>
      </c>
      <c r="Q91">
        <v>22.222221999999999</v>
      </c>
      <c r="R91">
        <v>10.333333</v>
      </c>
      <c r="S91">
        <v>7.8888889000000004</v>
      </c>
      <c r="T91">
        <v>1.1715221</v>
      </c>
      <c r="U91">
        <v>727.06232999999997</v>
      </c>
      <c r="V91">
        <v>0.93889146836186599</v>
      </c>
      <c r="W91">
        <v>0.99999999100000203</v>
      </c>
      <c r="X91">
        <v>0.57500001057500105</v>
      </c>
      <c r="Y91">
        <v>0.99999999100000203</v>
      </c>
      <c r="Z91">
        <v>0.86973738076972595</v>
      </c>
      <c r="AA91">
        <v>0.99999999975443599</v>
      </c>
      <c r="AB91">
        <v>0</v>
      </c>
      <c r="AC91">
        <v>0.33811189215989801</v>
      </c>
      <c r="AD91">
        <v>0.822209627397683</v>
      </c>
      <c r="AE91">
        <v>0.632739433758711</v>
      </c>
      <c r="AF91">
        <v>0.90488233616284297</v>
      </c>
      <c r="AG91">
        <v>0.99999999100000203</v>
      </c>
      <c r="AH91">
        <v>0.97000002097000204</v>
      </c>
      <c r="AI91">
        <v>0.99999999100000203</v>
      </c>
      <c r="AJ91">
        <v>0</v>
      </c>
      <c r="AK91">
        <v>0.99999999100000203</v>
      </c>
      <c r="AL91">
        <v>0.46499998546500099</v>
      </c>
      <c r="AM91">
        <v>0.355000000855001</v>
      </c>
      <c r="AN91">
        <v>0.52204540812148803</v>
      </c>
      <c r="AO91">
        <v>1.00000000033009</v>
      </c>
      <c r="AP91">
        <v>28.011604999999999</v>
      </c>
      <c r="AQ91">
        <v>447.54611</v>
      </c>
      <c r="AR91">
        <v>1099.6035999999999</v>
      </c>
      <c r="AS91">
        <v>938.36919</v>
      </c>
      <c r="AT91">
        <v>-96.275812000000002</v>
      </c>
      <c r="AU91">
        <v>-45.737890999999998</v>
      </c>
      <c r="AV91">
        <v>-519.52137000000005</v>
      </c>
      <c r="AW91">
        <v>-16.622458000000002</v>
      </c>
      <c r="AX91">
        <v>-52.684638</v>
      </c>
      <c r="AY91">
        <v>-28.940300000000001</v>
      </c>
      <c r="AZ91">
        <v>-51.079673999999997</v>
      </c>
      <c r="BA91">
        <v>635.00909000000001</v>
      </c>
      <c r="BB91">
        <v>1624.9565</v>
      </c>
      <c r="BC91">
        <v>1243.6965</v>
      </c>
      <c r="BD91">
        <v>-5261.5225</v>
      </c>
      <c r="BE91">
        <v>371.37599999999998</v>
      </c>
      <c r="BF91">
        <v>1224.1468</v>
      </c>
      <c r="BG91">
        <v>1277.2824000000001</v>
      </c>
      <c r="BH91">
        <v>-186.39931999999999</v>
      </c>
      <c r="BI91">
        <v>28.011604999999999</v>
      </c>
      <c r="BJ91">
        <v>740.13594999999998</v>
      </c>
      <c r="BK91" t="s">
        <v>70</v>
      </c>
      <c r="BL91">
        <v>2111</v>
      </c>
      <c r="BM91" s="4">
        <f t="shared" si="1"/>
        <v>-68764.416267456021</v>
      </c>
      <c r="BN91" s="4" cm="1">
        <f t="array" ref="BN91">SUMPRODUCT(1-$AP$3:$BI$3,AP91:BI91,B91:U91)</f>
        <v>272841.71947616577</v>
      </c>
    </row>
    <row r="92" spans="1:66" x14ac:dyDescent="0.25">
      <c r="A92">
        <v>2112</v>
      </c>
      <c r="B92">
        <v>3636.8996999999999</v>
      </c>
      <c r="C92">
        <v>22.222221999999999</v>
      </c>
      <c r="D92">
        <v>11.777778</v>
      </c>
      <c r="E92">
        <v>22.222221999999999</v>
      </c>
      <c r="F92">
        <v>4.6951033000000004</v>
      </c>
      <c r="G92">
        <v>12.216799999999999</v>
      </c>
      <c r="H92">
        <v>0</v>
      </c>
      <c r="I92">
        <v>3752.8595999999998</v>
      </c>
      <c r="J92">
        <v>73.463607999999994</v>
      </c>
      <c r="K92">
        <v>100.0765</v>
      </c>
      <c r="L92">
        <v>58.250985999999997</v>
      </c>
      <c r="M92">
        <v>22.222221999999999</v>
      </c>
      <c r="N92">
        <v>20</v>
      </c>
      <c r="O92">
        <v>22.222221999999999</v>
      </c>
      <c r="P92">
        <v>0</v>
      </c>
      <c r="Q92">
        <v>22.222221999999999</v>
      </c>
      <c r="R92">
        <v>9.6666667000000004</v>
      </c>
      <c r="S92">
        <v>7.4444444000000001</v>
      </c>
      <c r="T92">
        <v>1.1715221</v>
      </c>
      <c r="U92">
        <v>727.06232999999997</v>
      </c>
      <c r="V92">
        <v>0.95772128312588101</v>
      </c>
      <c r="W92">
        <v>0.99999999100000203</v>
      </c>
      <c r="X92">
        <v>0.53000001053000101</v>
      </c>
      <c r="Y92">
        <v>0.99999999100000203</v>
      </c>
      <c r="Z92">
        <v>0.86973738076972595</v>
      </c>
      <c r="AA92">
        <v>0.99999999975443599</v>
      </c>
      <c r="AB92">
        <v>0</v>
      </c>
      <c r="AC92">
        <v>0.36678321541352199</v>
      </c>
      <c r="AD92">
        <v>0.822209627397683</v>
      </c>
      <c r="AE92">
        <v>0.57555253942282902</v>
      </c>
      <c r="AF92">
        <v>0.90488233616284297</v>
      </c>
      <c r="AG92">
        <v>0.99999999100000203</v>
      </c>
      <c r="AH92">
        <v>0.90000000090000198</v>
      </c>
      <c r="AI92">
        <v>0.99999999100000203</v>
      </c>
      <c r="AJ92">
        <v>0</v>
      </c>
      <c r="AK92">
        <v>0.99999999100000203</v>
      </c>
      <c r="AL92">
        <v>0.43500000193500099</v>
      </c>
      <c r="AM92">
        <v>0.33499999833499999</v>
      </c>
      <c r="AN92">
        <v>0.52204540812148803</v>
      </c>
      <c r="AO92">
        <v>1.00000000033009</v>
      </c>
      <c r="AP92">
        <v>28.308972000000001</v>
      </c>
      <c r="AQ92">
        <v>366.30166000000003</v>
      </c>
      <c r="AR92">
        <v>1000.3677</v>
      </c>
      <c r="AS92">
        <v>843.88014999999996</v>
      </c>
      <c r="AT92">
        <v>-92.748159999999999</v>
      </c>
      <c r="AU92">
        <v>-44.196750999999999</v>
      </c>
      <c r="AV92">
        <v>-540.28105000000005</v>
      </c>
      <c r="AW92">
        <v>-15.443203</v>
      </c>
      <c r="AX92">
        <v>-52.233809999999998</v>
      </c>
      <c r="AY92">
        <v>-29.726320999999999</v>
      </c>
      <c r="AZ92">
        <v>-49.755057999999998</v>
      </c>
      <c r="BA92">
        <v>521.00783000000001</v>
      </c>
      <c r="BB92">
        <v>1474.2734</v>
      </c>
      <c r="BC92">
        <v>1097.5739000000001</v>
      </c>
      <c r="BD92">
        <v>-5212.4079000000002</v>
      </c>
      <c r="BE92">
        <v>303.93025</v>
      </c>
      <c r="BF92">
        <v>1135.1016</v>
      </c>
      <c r="BG92">
        <v>1186.972</v>
      </c>
      <c r="BH92">
        <v>-183.39785000000001</v>
      </c>
      <c r="BI92">
        <v>28.308972000000001</v>
      </c>
      <c r="BJ92">
        <v>703.18957</v>
      </c>
      <c r="BK92" t="s">
        <v>70</v>
      </c>
      <c r="BL92">
        <v>2112</v>
      </c>
      <c r="BM92" s="4">
        <f t="shared" si="1"/>
        <v>-68856.903820098174</v>
      </c>
      <c r="BN92" s="4" cm="1">
        <f t="array" ref="BN92">SUMPRODUCT(1-$AP$3:$BI$3,AP92:BI92,B92:U92)</f>
        <v>254231.26836089866</v>
      </c>
    </row>
    <row r="93" spans="1:66" x14ac:dyDescent="0.25">
      <c r="A93">
        <v>2113</v>
      </c>
      <c r="B93">
        <v>3797.4511000000002</v>
      </c>
      <c r="C93">
        <v>22.222221999999999</v>
      </c>
      <c r="D93">
        <v>10.888889000000001</v>
      </c>
      <c r="E93">
        <v>20.444444000000001</v>
      </c>
      <c r="F93">
        <v>4.6951033000000004</v>
      </c>
      <c r="G93">
        <v>12.216799999999999</v>
      </c>
      <c r="H93">
        <v>0</v>
      </c>
      <c r="I93">
        <v>3835.1435000000001</v>
      </c>
      <c r="J93">
        <v>73.463607999999994</v>
      </c>
      <c r="K93">
        <v>100.0765</v>
      </c>
      <c r="L93">
        <v>58.250985999999997</v>
      </c>
      <c r="M93">
        <v>22.222221999999999</v>
      </c>
      <c r="N93">
        <v>18.444444000000001</v>
      </c>
      <c r="O93">
        <v>22.222221999999999</v>
      </c>
      <c r="P93">
        <v>0</v>
      </c>
      <c r="Q93">
        <v>22.222221999999999</v>
      </c>
      <c r="R93">
        <v>9.2222221999999991</v>
      </c>
      <c r="S93">
        <v>7</v>
      </c>
      <c r="T93">
        <v>1.1715221</v>
      </c>
      <c r="U93">
        <v>727.06232999999997</v>
      </c>
      <c r="V93">
        <v>1.00000001102581</v>
      </c>
      <c r="W93">
        <v>0.99999999100000203</v>
      </c>
      <c r="X93">
        <v>0.490000005490001</v>
      </c>
      <c r="Y93">
        <v>0.91999998092000201</v>
      </c>
      <c r="Z93">
        <v>0.86973738076972595</v>
      </c>
      <c r="AA93">
        <v>0.99999999975443599</v>
      </c>
      <c r="AB93">
        <v>0</v>
      </c>
      <c r="AC93">
        <v>0.37482517718016001</v>
      </c>
      <c r="AD93">
        <v>0.822209627397682</v>
      </c>
      <c r="AE93">
        <v>0.57555253942283002</v>
      </c>
      <c r="AF93">
        <v>0.90488233616284297</v>
      </c>
      <c r="AG93">
        <v>0.99999999100000203</v>
      </c>
      <c r="AH93">
        <v>0.82999998083000204</v>
      </c>
      <c r="AI93">
        <v>0.99999999100000203</v>
      </c>
      <c r="AJ93">
        <v>0</v>
      </c>
      <c r="AK93">
        <v>0.99999999100000203</v>
      </c>
      <c r="AL93">
        <v>0.41499999941500099</v>
      </c>
      <c r="AM93">
        <v>0.31500000031499997</v>
      </c>
      <c r="AN93">
        <v>0.52204540812148803</v>
      </c>
      <c r="AO93">
        <v>1.00000000033009</v>
      </c>
      <c r="AP93">
        <v>36.085411999999998</v>
      </c>
      <c r="AQ93">
        <v>289.75281999999999</v>
      </c>
      <c r="AR93">
        <v>908.98697000000004</v>
      </c>
      <c r="AS93">
        <v>757.13630999999998</v>
      </c>
      <c r="AT93">
        <v>-91.594961999999995</v>
      </c>
      <c r="AU93">
        <v>-48.359349999999999</v>
      </c>
      <c r="AV93">
        <v>-561.40764000000001</v>
      </c>
      <c r="AW93">
        <v>-14.434784000000001</v>
      </c>
      <c r="AX93">
        <v>-56.286594999999998</v>
      </c>
      <c r="AY93">
        <v>-30.773468000000001</v>
      </c>
      <c r="AZ93">
        <v>-53.661898999999998</v>
      </c>
      <c r="BA93">
        <v>415.35410000000002</v>
      </c>
      <c r="BB93">
        <v>1338.2824000000001</v>
      </c>
      <c r="BC93">
        <v>965.40686000000005</v>
      </c>
      <c r="BD93">
        <v>-5168.7154</v>
      </c>
      <c r="BE93">
        <v>240.34013999999999</v>
      </c>
      <c r="BF93">
        <v>1052.7385999999999</v>
      </c>
      <c r="BG93">
        <v>1103.3333</v>
      </c>
      <c r="BH93">
        <v>-190.62046000000001</v>
      </c>
      <c r="BI93">
        <v>36.085411999999998</v>
      </c>
      <c r="BJ93">
        <v>656.73622999999998</v>
      </c>
      <c r="BK93" t="s">
        <v>70</v>
      </c>
      <c r="BL93">
        <v>2113</v>
      </c>
      <c r="BM93" s="4">
        <f t="shared" si="1"/>
        <v>-66944.204276954915</v>
      </c>
      <c r="BN93" s="4" cm="1">
        <f t="array" ref="BN93">SUMPRODUCT(1-$AP$3:$BI$3,AP93:BI93,B93:U93)</f>
        <v>273225.2375205339</v>
      </c>
    </row>
    <row r="94" spans="1:66" x14ac:dyDescent="0.25">
      <c r="A94">
        <v>2114</v>
      </c>
      <c r="B94">
        <v>3797.4511000000002</v>
      </c>
      <c r="C94">
        <v>22.222221999999999</v>
      </c>
      <c r="D94">
        <v>10.111110999999999</v>
      </c>
      <c r="E94">
        <v>18.888888999999999</v>
      </c>
      <c r="F94">
        <v>4.6951033000000004</v>
      </c>
      <c r="G94">
        <v>12.216799999999999</v>
      </c>
      <c r="H94">
        <v>0</v>
      </c>
      <c r="I94">
        <v>3903.1170999999999</v>
      </c>
      <c r="J94">
        <v>73.463607999999994</v>
      </c>
      <c r="K94">
        <v>100.0765</v>
      </c>
      <c r="L94">
        <v>58.250985999999997</v>
      </c>
      <c r="M94">
        <v>22.222221999999999</v>
      </c>
      <c r="N94">
        <v>17.333333</v>
      </c>
      <c r="O94">
        <v>22.222221999999999</v>
      </c>
      <c r="P94">
        <v>0</v>
      </c>
      <c r="Q94">
        <v>22.222221999999999</v>
      </c>
      <c r="R94">
        <v>8.7777778000000009</v>
      </c>
      <c r="S94">
        <v>6.6666667000000004</v>
      </c>
      <c r="T94">
        <v>1.1715221</v>
      </c>
      <c r="U94">
        <v>727.06232999999997</v>
      </c>
      <c r="V94">
        <v>1.00000001102581</v>
      </c>
      <c r="W94">
        <v>0.99999999100000203</v>
      </c>
      <c r="X94">
        <v>0.45499999545500103</v>
      </c>
      <c r="Y94">
        <v>0.85000000585000202</v>
      </c>
      <c r="Z94">
        <v>0.86973738076972595</v>
      </c>
      <c r="AA94">
        <v>0.99999999975443599</v>
      </c>
      <c r="AB94">
        <v>0</v>
      </c>
      <c r="AC94">
        <v>0.38146853137631498</v>
      </c>
      <c r="AD94">
        <v>0.822209627397683</v>
      </c>
      <c r="AE94">
        <v>0.57555253942282902</v>
      </c>
      <c r="AF94">
        <v>0.90488233616284197</v>
      </c>
      <c r="AG94">
        <v>0.99999999100000203</v>
      </c>
      <c r="AH94">
        <v>0.77999998578000196</v>
      </c>
      <c r="AI94">
        <v>0.99999999100000203</v>
      </c>
      <c r="AJ94">
        <v>0</v>
      </c>
      <c r="AK94">
        <v>0.99999999100000203</v>
      </c>
      <c r="AL94">
        <v>0.39500000139500102</v>
      </c>
      <c r="AM94">
        <v>0.30000000180000003</v>
      </c>
      <c r="AN94">
        <v>0.52204540812148703</v>
      </c>
      <c r="AO94">
        <v>1.00000000033009</v>
      </c>
      <c r="AP94">
        <v>35.149996000000002</v>
      </c>
      <c r="AQ94">
        <v>225.70480000000001</v>
      </c>
      <c r="AR94">
        <v>832.64778999999999</v>
      </c>
      <c r="AS94">
        <v>685.26774</v>
      </c>
      <c r="AT94">
        <v>-90.644287000000006</v>
      </c>
      <c r="AU94">
        <v>-46.119694000000003</v>
      </c>
      <c r="AV94">
        <v>-582.42394999999999</v>
      </c>
      <c r="AW94">
        <v>-13.613426</v>
      </c>
      <c r="AX94">
        <v>-54.926568000000003</v>
      </c>
      <c r="AY94">
        <v>-31.462641000000001</v>
      </c>
      <c r="AZ94">
        <v>-51.754477000000001</v>
      </c>
      <c r="BA94">
        <v>326.69517000000002</v>
      </c>
      <c r="BB94">
        <v>1224.0637999999999</v>
      </c>
      <c r="BC94">
        <v>854.87661000000003</v>
      </c>
      <c r="BD94">
        <v>-5106.2191000000003</v>
      </c>
      <c r="BE94">
        <v>187.14027999999999</v>
      </c>
      <c r="BF94">
        <v>982.99183000000005</v>
      </c>
      <c r="BG94">
        <v>1032.3797</v>
      </c>
      <c r="BH94">
        <v>-186.28923</v>
      </c>
      <c r="BI94">
        <v>35.149996000000002</v>
      </c>
      <c r="BJ94">
        <v>611.71967999999902</v>
      </c>
      <c r="BK94" t="s">
        <v>70</v>
      </c>
      <c r="BL94">
        <v>2114</v>
      </c>
      <c r="BM94" s="4">
        <f t="shared" si="1"/>
        <v>-64540.581296338802</v>
      </c>
      <c r="BN94" s="4" cm="1">
        <f t="array" ref="BN94">SUMPRODUCT(1-$AP$3:$BI$3,AP94:BI94,B94:U94)</f>
        <v>252559.17558399151</v>
      </c>
    </row>
    <row r="95" spans="1:66" x14ac:dyDescent="0.25">
      <c r="A95">
        <v>2115</v>
      </c>
      <c r="B95">
        <v>3797.4511000000002</v>
      </c>
      <c r="C95">
        <v>22.222221999999999</v>
      </c>
      <c r="D95">
        <v>9.5555555000000005</v>
      </c>
      <c r="E95">
        <v>17.777778000000001</v>
      </c>
      <c r="F95">
        <v>4.6951033000000004</v>
      </c>
      <c r="G95">
        <v>12.216799999999999</v>
      </c>
      <c r="H95">
        <v>0</v>
      </c>
      <c r="I95">
        <v>3942.4703</v>
      </c>
      <c r="J95">
        <v>67.258105999999998</v>
      </c>
      <c r="K95">
        <v>91.702961000000002</v>
      </c>
      <c r="L95">
        <v>58.250985999999997</v>
      </c>
      <c r="M95">
        <v>22.222221999999999</v>
      </c>
      <c r="N95">
        <v>16.333333</v>
      </c>
      <c r="O95">
        <v>22.222221999999999</v>
      </c>
      <c r="P95">
        <v>0</v>
      </c>
      <c r="Q95">
        <v>22.222221999999999</v>
      </c>
      <c r="R95">
        <v>8.4444444000000001</v>
      </c>
      <c r="S95">
        <v>6.4160294000000002</v>
      </c>
      <c r="T95">
        <v>1.1715221</v>
      </c>
      <c r="U95">
        <v>727.06232999999997</v>
      </c>
      <c r="V95">
        <v>1.00000001102581</v>
      </c>
      <c r="W95">
        <v>0.99999999100000203</v>
      </c>
      <c r="X95">
        <v>0.42999999793000099</v>
      </c>
      <c r="Y95">
        <v>0.80000001080000205</v>
      </c>
      <c r="Z95">
        <v>0.86973738076972595</v>
      </c>
      <c r="AA95">
        <v>0.99999999975443599</v>
      </c>
      <c r="AB95">
        <v>0</v>
      </c>
      <c r="AC95">
        <v>0.38531468997835999</v>
      </c>
      <c r="AD95">
        <v>0.75275723285648899</v>
      </c>
      <c r="AE95">
        <v>0.52739526338493703</v>
      </c>
      <c r="AF95">
        <v>0.90488233616284297</v>
      </c>
      <c r="AG95">
        <v>0.99999999100000203</v>
      </c>
      <c r="AH95">
        <v>0.73499998573500203</v>
      </c>
      <c r="AI95">
        <v>0.99999999100000203</v>
      </c>
      <c r="AJ95">
        <v>0</v>
      </c>
      <c r="AK95">
        <v>0.99999999100000203</v>
      </c>
      <c r="AL95">
        <v>0.37999999838000098</v>
      </c>
      <c r="AM95">
        <v>0.28872132328872202</v>
      </c>
      <c r="AN95">
        <v>0.52204540812148703</v>
      </c>
      <c r="AO95">
        <v>1.00000000033009</v>
      </c>
      <c r="AP95">
        <v>39.769098999999997</v>
      </c>
      <c r="AQ95">
        <v>203.41801000000001</v>
      </c>
      <c r="AR95">
        <v>771.83237999999994</v>
      </c>
      <c r="AS95">
        <v>628.79864999999995</v>
      </c>
      <c r="AT95">
        <v>-89.914418999999995</v>
      </c>
      <c r="AU95">
        <v>-43.819177000000003</v>
      </c>
      <c r="AV95">
        <v>-603.21216000000004</v>
      </c>
      <c r="AW95">
        <v>-12.946615</v>
      </c>
      <c r="AX95">
        <v>-57.626080000000002</v>
      </c>
      <c r="AY95">
        <v>-32.349032000000001</v>
      </c>
      <c r="AZ95">
        <v>-54.278606000000003</v>
      </c>
      <c r="BA95">
        <v>315.02316000000002</v>
      </c>
      <c r="BB95">
        <v>1131.1848</v>
      </c>
      <c r="BC95">
        <v>765.40620999999999</v>
      </c>
      <c r="BD95">
        <v>-5037.2725</v>
      </c>
      <c r="BE95">
        <v>168.18508</v>
      </c>
      <c r="BF95">
        <v>926.39458999999999</v>
      </c>
      <c r="BG95">
        <v>974.57583</v>
      </c>
      <c r="BH95">
        <v>-181.87744000000001</v>
      </c>
      <c r="BI95">
        <v>39.769098999999997</v>
      </c>
      <c r="BJ95">
        <v>566.01887999999997</v>
      </c>
      <c r="BK95" t="s">
        <v>70</v>
      </c>
      <c r="BL95">
        <v>2115</v>
      </c>
      <c r="BM95" s="4">
        <f t="shared" si="1"/>
        <v>-62216.311505517748</v>
      </c>
      <c r="BN95" s="4" cm="1">
        <f t="array" ref="BN95">SUMPRODUCT(1-$AP$3:$BI$3,AP95:BI95,B95:U95)</f>
        <v>263308.95296047605</v>
      </c>
    </row>
    <row r="96" spans="1:66" x14ac:dyDescent="0.25">
      <c r="A96">
        <v>2116</v>
      </c>
      <c r="B96">
        <v>3704.2422999999999</v>
      </c>
      <c r="C96">
        <v>22.222221999999999</v>
      </c>
      <c r="D96">
        <v>9.2222221999999991</v>
      </c>
      <c r="E96">
        <v>17.111111000000001</v>
      </c>
      <c r="F96">
        <v>4.6951033000000004</v>
      </c>
      <c r="G96">
        <v>12.216799999999999</v>
      </c>
      <c r="H96">
        <v>0</v>
      </c>
      <c r="I96">
        <v>3942.4703</v>
      </c>
      <c r="J96">
        <v>67.258105999999998</v>
      </c>
      <c r="K96">
        <v>91.702961000000002</v>
      </c>
      <c r="L96">
        <v>52.931531</v>
      </c>
      <c r="M96">
        <v>22.222221999999999</v>
      </c>
      <c r="N96">
        <v>15.777778</v>
      </c>
      <c r="O96">
        <v>22.222221999999999</v>
      </c>
      <c r="P96">
        <v>0</v>
      </c>
      <c r="Q96">
        <v>22.222221999999999</v>
      </c>
      <c r="R96">
        <v>8.2222221999999991</v>
      </c>
      <c r="S96">
        <v>6.2222222</v>
      </c>
      <c r="T96">
        <v>1.1715221</v>
      </c>
      <c r="U96">
        <v>727.06232999999997</v>
      </c>
      <c r="V96">
        <v>0.97545491523045402</v>
      </c>
      <c r="W96">
        <v>0.99999999100000203</v>
      </c>
      <c r="X96">
        <v>0.41499999941500099</v>
      </c>
      <c r="Y96">
        <v>0.769999995770002</v>
      </c>
      <c r="Z96">
        <v>0.86973738076972595</v>
      </c>
      <c r="AA96">
        <v>0.99999999975443699</v>
      </c>
      <c r="AB96">
        <v>0</v>
      </c>
      <c r="AC96">
        <v>0.38531468997835899</v>
      </c>
      <c r="AD96">
        <v>0.75275723285648899</v>
      </c>
      <c r="AE96">
        <v>0.52739526338493703</v>
      </c>
      <c r="AF96">
        <v>0.82224887022437598</v>
      </c>
      <c r="AG96">
        <v>0.99999999100000203</v>
      </c>
      <c r="AH96">
        <v>0.71000001071000196</v>
      </c>
      <c r="AI96">
        <v>0.99999999100000203</v>
      </c>
      <c r="AJ96">
        <v>0</v>
      </c>
      <c r="AK96">
        <v>0.99999999100000203</v>
      </c>
      <c r="AL96">
        <v>0.369999999370001</v>
      </c>
      <c r="AM96">
        <v>0.27999999928000002</v>
      </c>
      <c r="AN96">
        <v>0.52204540812148703</v>
      </c>
      <c r="AO96">
        <v>1.00000000033009</v>
      </c>
      <c r="AP96">
        <v>26.135095</v>
      </c>
      <c r="AQ96">
        <v>189.26347999999999</v>
      </c>
      <c r="AR96">
        <v>729.94678999999996</v>
      </c>
      <c r="AS96">
        <v>591.07402999999999</v>
      </c>
      <c r="AT96">
        <v>-89.698959000000002</v>
      </c>
      <c r="AU96">
        <v>-42.644298999999997</v>
      </c>
      <c r="AV96">
        <v>-623.39922999999999</v>
      </c>
      <c r="AW96">
        <v>-12.484451</v>
      </c>
      <c r="AX96">
        <v>-59.844737000000002</v>
      </c>
      <c r="AY96">
        <v>-33.434455</v>
      </c>
      <c r="AZ96">
        <v>-56.380459999999999</v>
      </c>
      <c r="BA96">
        <v>302.81437</v>
      </c>
      <c r="BB96">
        <v>1063.4385</v>
      </c>
      <c r="BC96">
        <v>701.01778999999999</v>
      </c>
      <c r="BD96">
        <v>-4959.1116000000002</v>
      </c>
      <c r="BE96">
        <v>156.24584999999999</v>
      </c>
      <c r="BF96">
        <v>885.71889999999996</v>
      </c>
      <c r="BG96">
        <v>932.73766999999998</v>
      </c>
      <c r="BH96">
        <v>-179.63130000000001</v>
      </c>
      <c r="BI96">
        <v>26.135095</v>
      </c>
      <c r="BJ96">
        <v>526.21055000000001</v>
      </c>
      <c r="BK96" t="s">
        <v>70</v>
      </c>
      <c r="BL96">
        <v>2116</v>
      </c>
      <c r="BM96" s="4">
        <f t="shared" si="1"/>
        <v>-60447.528321431331</v>
      </c>
      <c r="BN96" s="4" cm="1">
        <f t="array" ref="BN96">SUMPRODUCT(1-$AP$3:$BI$3,AP96:BI96,B96:U96)</f>
        <v>192508.57366092759</v>
      </c>
    </row>
    <row r="97" spans="1:66" x14ac:dyDescent="0.25">
      <c r="A97">
        <v>2117</v>
      </c>
      <c r="B97">
        <v>2789.5273999999999</v>
      </c>
      <c r="C97">
        <v>22.222221999999999</v>
      </c>
      <c r="D97">
        <v>9.1111111000000005</v>
      </c>
      <c r="E97">
        <v>16.777778000000001</v>
      </c>
      <c r="F97">
        <v>4.6951033000000004</v>
      </c>
      <c r="G97">
        <v>12.216799999999999</v>
      </c>
      <c r="H97">
        <v>0</v>
      </c>
      <c r="I97">
        <v>3942.4703</v>
      </c>
      <c r="J97">
        <v>67.258105999999998</v>
      </c>
      <c r="K97">
        <v>91.702961000000002</v>
      </c>
      <c r="L97">
        <v>58.250985999999997</v>
      </c>
      <c r="M97">
        <v>22.222221999999999</v>
      </c>
      <c r="N97">
        <v>15.333333</v>
      </c>
      <c r="O97">
        <v>22.222221999999999</v>
      </c>
      <c r="P97">
        <v>0</v>
      </c>
      <c r="Q97">
        <v>22.222221999999999</v>
      </c>
      <c r="R97">
        <v>8.2222221999999991</v>
      </c>
      <c r="S97">
        <v>6.2222222</v>
      </c>
      <c r="T97">
        <v>1.1715221</v>
      </c>
      <c r="U97">
        <v>727.06232999999997</v>
      </c>
      <c r="V97">
        <v>0.73457889444759805</v>
      </c>
      <c r="W97">
        <v>0.99999999100000203</v>
      </c>
      <c r="X97">
        <v>0.40999999991000102</v>
      </c>
      <c r="Y97">
        <v>0.755000010755002</v>
      </c>
      <c r="Z97">
        <v>0.86973738076972595</v>
      </c>
      <c r="AA97">
        <v>0.99999999975443599</v>
      </c>
      <c r="AB97">
        <v>0</v>
      </c>
      <c r="AC97">
        <v>0.38531468997835899</v>
      </c>
      <c r="AD97">
        <v>0.75275723285648899</v>
      </c>
      <c r="AE97">
        <v>0.52739526338493703</v>
      </c>
      <c r="AF97">
        <v>0.90488233616284197</v>
      </c>
      <c r="AG97">
        <v>0.99999999100000203</v>
      </c>
      <c r="AH97">
        <v>0.68999998569000198</v>
      </c>
      <c r="AI97">
        <v>0.99999999100000203</v>
      </c>
      <c r="AJ97">
        <v>0</v>
      </c>
      <c r="AK97">
        <v>0.99999999100000203</v>
      </c>
      <c r="AL97">
        <v>0.369999999370001</v>
      </c>
      <c r="AM97">
        <v>0.27999999928000002</v>
      </c>
      <c r="AN97">
        <v>0.52204540812148803</v>
      </c>
      <c r="AO97">
        <v>1.00000000033009</v>
      </c>
      <c r="AP97">
        <v>15.586933999999999</v>
      </c>
      <c r="AQ97">
        <v>175.84496999999999</v>
      </c>
      <c r="AR97">
        <v>699.48947999999996</v>
      </c>
      <c r="AS97">
        <v>564.64755000000002</v>
      </c>
      <c r="AT97">
        <v>-89.086110000000005</v>
      </c>
      <c r="AU97">
        <v>-42.025573000000001</v>
      </c>
      <c r="AV97">
        <v>-642.18204000000003</v>
      </c>
      <c r="AW97">
        <v>-12.171837</v>
      </c>
      <c r="AX97">
        <v>-56.844672000000003</v>
      </c>
      <c r="AY97">
        <v>-33.677284</v>
      </c>
      <c r="AZ97">
        <v>-52.835692999999999</v>
      </c>
      <c r="BA97">
        <v>281.78588000000002</v>
      </c>
      <c r="BB97">
        <v>1010.9414</v>
      </c>
      <c r="BC97">
        <v>652.07609000000002</v>
      </c>
      <c r="BD97">
        <v>-4867.4348</v>
      </c>
      <c r="BE97">
        <v>145.15780000000001</v>
      </c>
      <c r="BF97">
        <v>854.79521</v>
      </c>
      <c r="BG97">
        <v>900.60495000000003</v>
      </c>
      <c r="BH97">
        <v>-169.33412999999999</v>
      </c>
      <c r="BI97">
        <v>15.586933999999999</v>
      </c>
      <c r="BJ97">
        <v>491.60042999999899</v>
      </c>
      <c r="BK97" t="s">
        <v>70</v>
      </c>
      <c r="BL97">
        <v>2117</v>
      </c>
      <c r="BM97" s="4">
        <f t="shared" si="1"/>
        <v>-59106.473903184393</v>
      </c>
      <c r="BN97" s="4" cm="1">
        <f t="array" ref="BN97">SUMPRODUCT(1-$AP$3:$BI$3,AP97:BI97,B97:U97)</f>
        <v>126678.57386166697</v>
      </c>
    </row>
    <row r="98" spans="1:66" x14ac:dyDescent="0.25">
      <c r="A98">
        <v>2118</v>
      </c>
      <c r="B98">
        <v>2257.0133999999998</v>
      </c>
      <c r="C98">
        <v>22.222221999999999</v>
      </c>
      <c r="D98">
        <v>9</v>
      </c>
      <c r="E98">
        <v>16.666667</v>
      </c>
      <c r="F98">
        <v>4.6951033000000004</v>
      </c>
      <c r="G98">
        <v>12.216799999999999</v>
      </c>
      <c r="H98">
        <v>0</v>
      </c>
      <c r="I98">
        <v>3924.5825</v>
      </c>
      <c r="J98">
        <v>67.258105999999998</v>
      </c>
      <c r="K98">
        <v>84.554823999999996</v>
      </c>
      <c r="L98">
        <v>58.250985999999997</v>
      </c>
      <c r="M98">
        <v>22.222221999999999</v>
      </c>
      <c r="N98">
        <v>15.111110999999999</v>
      </c>
      <c r="O98">
        <v>22.222221999999999</v>
      </c>
      <c r="P98">
        <v>0</v>
      </c>
      <c r="Q98">
        <v>22.222221999999999</v>
      </c>
      <c r="R98">
        <v>8.2222221999999991</v>
      </c>
      <c r="S98">
        <v>6.2222222</v>
      </c>
      <c r="T98">
        <v>1.1715221</v>
      </c>
      <c r="U98">
        <v>727.06232999999997</v>
      </c>
      <c r="V98">
        <v>0.594349569079485</v>
      </c>
      <c r="W98">
        <v>0.99999999100000203</v>
      </c>
      <c r="X98">
        <v>0.405000000405001</v>
      </c>
      <c r="Y98">
        <v>0.75000001575000197</v>
      </c>
      <c r="Z98">
        <v>0.86973738076972595</v>
      </c>
      <c r="AA98">
        <v>0.99999999975443599</v>
      </c>
      <c r="AB98">
        <v>0</v>
      </c>
      <c r="AC98">
        <v>0.38356643784532701</v>
      </c>
      <c r="AD98">
        <v>0.75275723285648899</v>
      </c>
      <c r="AE98">
        <v>0.48628542838379002</v>
      </c>
      <c r="AF98">
        <v>0.90488233616284297</v>
      </c>
      <c r="AG98">
        <v>0.99999999100000203</v>
      </c>
      <c r="AH98">
        <v>0.67999999568000102</v>
      </c>
      <c r="AI98">
        <v>0.99999999100000203</v>
      </c>
      <c r="AJ98">
        <v>0</v>
      </c>
      <c r="AK98">
        <v>0.99999999100000203</v>
      </c>
      <c r="AL98">
        <v>0.369999999370001</v>
      </c>
      <c r="AM98">
        <v>0.27999999928000002</v>
      </c>
      <c r="AN98">
        <v>0.52204540812148803</v>
      </c>
      <c r="AO98">
        <v>1.00000000033009</v>
      </c>
      <c r="AP98">
        <v>11.077761000000001</v>
      </c>
      <c r="AQ98">
        <v>164.29533000000001</v>
      </c>
      <c r="AR98">
        <v>674.85580000000004</v>
      </c>
      <c r="AS98">
        <v>543.87932000000001</v>
      </c>
      <c r="AT98">
        <v>-88.483108999999999</v>
      </c>
      <c r="AU98">
        <v>-41.638908999999998</v>
      </c>
      <c r="AV98">
        <v>-658.70281</v>
      </c>
      <c r="AW98">
        <v>-11.925732</v>
      </c>
      <c r="AX98">
        <v>-54.667999000000002</v>
      </c>
      <c r="AY98">
        <v>-33.797925999999997</v>
      </c>
      <c r="AZ98">
        <v>-50.296529</v>
      </c>
      <c r="BA98">
        <v>260.03321</v>
      </c>
      <c r="BB98">
        <v>966.31227999999999</v>
      </c>
      <c r="BC98">
        <v>611.28850999999997</v>
      </c>
      <c r="BD98">
        <v>-4759.7906999999996</v>
      </c>
      <c r="BE98">
        <v>135.70815999999999</v>
      </c>
      <c r="BF98">
        <v>828.88616000000002</v>
      </c>
      <c r="BG98">
        <v>873.51192000000003</v>
      </c>
      <c r="BH98">
        <v>-162.42019999999999</v>
      </c>
      <c r="BI98">
        <v>11.077761000000001</v>
      </c>
      <c r="BJ98">
        <v>457.47212999999999</v>
      </c>
      <c r="BK98" t="s">
        <v>70</v>
      </c>
      <c r="BL98">
        <v>2118</v>
      </c>
      <c r="BM98" s="4">
        <f t="shared" si="1"/>
        <v>-57382.395683880284</v>
      </c>
      <c r="BN98" s="4" cm="1">
        <f t="array" ref="BN98">SUMPRODUCT(1-$AP$3:$BI$3,AP98:BI98,B98:U98)</f>
        <v>101077.20787864005</v>
      </c>
    </row>
    <row r="99" spans="1:66" x14ac:dyDescent="0.25">
      <c r="A99">
        <v>2119</v>
      </c>
      <c r="B99">
        <v>2060.7764000000002</v>
      </c>
      <c r="C99">
        <v>22.222221999999999</v>
      </c>
      <c r="D99">
        <v>9</v>
      </c>
      <c r="E99">
        <v>16.666667</v>
      </c>
      <c r="F99">
        <v>4.6951033000000004</v>
      </c>
      <c r="G99">
        <v>12.216799999999999</v>
      </c>
      <c r="H99">
        <v>0</v>
      </c>
      <c r="I99">
        <v>3903.1170999999999</v>
      </c>
      <c r="J99">
        <v>67.258105999999998</v>
      </c>
      <c r="K99">
        <v>84.554823999999996</v>
      </c>
      <c r="L99">
        <v>58.250985999999997</v>
      </c>
      <c r="M99">
        <v>22.222221999999999</v>
      </c>
      <c r="N99">
        <v>14.888889000000001</v>
      </c>
      <c r="O99">
        <v>21.777778000000001</v>
      </c>
      <c r="P99">
        <v>0</v>
      </c>
      <c r="Q99">
        <v>22.222221999999999</v>
      </c>
      <c r="R99">
        <v>8.2222221999999991</v>
      </c>
      <c r="S99">
        <v>6.2222222</v>
      </c>
      <c r="T99">
        <v>1.1715221</v>
      </c>
      <c r="U99">
        <v>727.06232999999997</v>
      </c>
      <c r="V99">
        <v>0.54267359037796203</v>
      </c>
      <c r="W99">
        <v>0.99999999100000203</v>
      </c>
      <c r="X99">
        <v>0.405000000405001</v>
      </c>
      <c r="Y99">
        <v>0.75000001575000197</v>
      </c>
      <c r="Z99">
        <v>0.86973738076972495</v>
      </c>
      <c r="AA99">
        <v>0.99999999975443599</v>
      </c>
      <c r="AB99">
        <v>0</v>
      </c>
      <c r="AC99">
        <v>0.38146853137631498</v>
      </c>
      <c r="AD99">
        <v>0.75275723285648899</v>
      </c>
      <c r="AE99">
        <v>0.48628542838379002</v>
      </c>
      <c r="AF99">
        <v>0.90488233616284297</v>
      </c>
      <c r="AG99">
        <v>0.99999999100000203</v>
      </c>
      <c r="AH99">
        <v>0.67000000567000195</v>
      </c>
      <c r="AI99">
        <v>0.980000010980002</v>
      </c>
      <c r="AJ99">
        <v>0</v>
      </c>
      <c r="AK99">
        <v>0.99999999100000203</v>
      </c>
      <c r="AL99">
        <v>0.369999999370001</v>
      </c>
      <c r="AM99">
        <v>0.27999999928000002</v>
      </c>
      <c r="AN99">
        <v>0.52204540812148803</v>
      </c>
      <c r="AO99">
        <v>1.00000000033009</v>
      </c>
      <c r="AP99">
        <v>9.1196015999999993</v>
      </c>
      <c r="AQ99">
        <v>155.33014</v>
      </c>
      <c r="AR99">
        <v>653.94667000000004</v>
      </c>
      <c r="AS99">
        <v>526.66267000000005</v>
      </c>
      <c r="AT99">
        <v>-87.889101999999994</v>
      </c>
      <c r="AU99">
        <v>-41.319845999999998</v>
      </c>
      <c r="AV99">
        <v>-671.84397000000001</v>
      </c>
      <c r="AW99">
        <v>-11.679121</v>
      </c>
      <c r="AX99">
        <v>-53.864148</v>
      </c>
      <c r="AY99">
        <v>-34.435706000000003</v>
      </c>
      <c r="AZ99">
        <v>-49.191524999999999</v>
      </c>
      <c r="BA99">
        <v>240.86032</v>
      </c>
      <c r="BB99">
        <v>926.66905999999994</v>
      </c>
      <c r="BC99">
        <v>575.54043000000001</v>
      </c>
      <c r="BD99">
        <v>-4635.0679</v>
      </c>
      <c r="BE99">
        <v>128.41202999999999</v>
      </c>
      <c r="BF99">
        <v>806.19249000000002</v>
      </c>
      <c r="BG99">
        <v>849.66566999999998</v>
      </c>
      <c r="BH99">
        <v>-158.94146000000001</v>
      </c>
      <c r="BI99">
        <v>9.1196015999999993</v>
      </c>
      <c r="BJ99">
        <v>419.222479999999</v>
      </c>
      <c r="BK99" t="s">
        <v>70</v>
      </c>
      <c r="BL99">
        <v>2119</v>
      </c>
      <c r="BM99" s="4">
        <f t="shared" si="1"/>
        <v>-56088.585498535482</v>
      </c>
      <c r="BN99" s="4" cm="1">
        <f t="array" ref="BN99">SUMPRODUCT(1-$AP$3:$BI$3,AP99:BI99,B99:U99)</f>
        <v>89991.609781245672</v>
      </c>
    </row>
    <row r="100" spans="1:66" x14ac:dyDescent="0.25">
      <c r="A100">
        <v>2120</v>
      </c>
      <c r="B100">
        <v>1924.7482</v>
      </c>
      <c r="C100">
        <v>22.222221999999999</v>
      </c>
      <c r="D100">
        <v>9</v>
      </c>
      <c r="E100">
        <v>16.666667</v>
      </c>
      <c r="F100">
        <v>4.6951033000000004</v>
      </c>
      <c r="G100">
        <v>12.216799999999999</v>
      </c>
      <c r="H100">
        <v>0</v>
      </c>
      <c r="I100">
        <v>3874.4965999999999</v>
      </c>
      <c r="J100">
        <v>67.258105999999998</v>
      </c>
      <c r="K100">
        <v>84.554823999999996</v>
      </c>
      <c r="L100">
        <v>52.931531</v>
      </c>
      <c r="M100">
        <v>22.222221999999999</v>
      </c>
      <c r="N100">
        <v>14.666667</v>
      </c>
      <c r="O100">
        <v>21.111111000000001</v>
      </c>
      <c r="P100">
        <v>0</v>
      </c>
      <c r="Q100">
        <v>22.222221999999999</v>
      </c>
      <c r="R100">
        <v>8.2222221999999991</v>
      </c>
      <c r="S100">
        <v>6.2222222</v>
      </c>
      <c r="T100">
        <v>1.1715221</v>
      </c>
      <c r="U100">
        <v>727.06232999999997</v>
      </c>
      <c r="V100">
        <v>0.50685266789134398</v>
      </c>
      <c r="W100">
        <v>0.99999999100000203</v>
      </c>
      <c r="X100">
        <v>0.405000000405001</v>
      </c>
      <c r="Y100">
        <v>0.75000001575000197</v>
      </c>
      <c r="Z100">
        <v>0.86973738076972595</v>
      </c>
      <c r="AA100">
        <v>0.99999999975443599</v>
      </c>
      <c r="AB100">
        <v>0</v>
      </c>
      <c r="AC100">
        <v>0.37867132600877601</v>
      </c>
      <c r="AD100">
        <v>0.75275723285648899</v>
      </c>
      <c r="AE100">
        <v>0.48628542838379002</v>
      </c>
      <c r="AF100">
        <v>0.82224887022437498</v>
      </c>
      <c r="AG100">
        <v>0.99999999100000203</v>
      </c>
      <c r="AH100">
        <v>0.66000001566000099</v>
      </c>
      <c r="AI100">
        <v>0.94999999595000195</v>
      </c>
      <c r="AJ100">
        <v>0</v>
      </c>
      <c r="AK100">
        <v>0.99999999100000203</v>
      </c>
      <c r="AL100">
        <v>0.369999999370001</v>
      </c>
      <c r="AM100">
        <v>0.27999999928000002</v>
      </c>
      <c r="AN100">
        <v>0.52204540812148803</v>
      </c>
      <c r="AO100">
        <v>1.00000000033009</v>
      </c>
      <c r="AP100">
        <v>8.0228111000000002</v>
      </c>
      <c r="AQ100">
        <v>149.74796000000001</v>
      </c>
      <c r="AR100">
        <v>636.06758000000002</v>
      </c>
      <c r="AS100">
        <v>512.31359999999995</v>
      </c>
      <c r="AT100">
        <v>-82.762776000000002</v>
      </c>
      <c r="AU100">
        <v>-40.091315000000002</v>
      </c>
      <c r="AV100">
        <v>-679.81836999999996</v>
      </c>
      <c r="AW100">
        <v>-11.461738</v>
      </c>
      <c r="AX100">
        <v>-53.601813</v>
      </c>
      <c r="AY100">
        <v>-34.516613999999997</v>
      </c>
      <c r="AZ100">
        <v>-49.241483000000002</v>
      </c>
      <c r="BA100">
        <v>226.27870999999999</v>
      </c>
      <c r="BB100">
        <v>891.12046999999995</v>
      </c>
      <c r="BC100">
        <v>544.33525999999995</v>
      </c>
      <c r="BD100">
        <v>-4488.1912000000002</v>
      </c>
      <c r="BE100">
        <v>123.93653999999999</v>
      </c>
      <c r="BF100">
        <v>786.10812999999996</v>
      </c>
      <c r="BG100">
        <v>828.48095000000001</v>
      </c>
      <c r="BH100">
        <v>-154.97922</v>
      </c>
      <c r="BI100">
        <v>8.0228111000000002</v>
      </c>
      <c r="BJ100">
        <v>379.634199999999</v>
      </c>
      <c r="BK100" t="s">
        <v>70</v>
      </c>
      <c r="BL100">
        <v>2120</v>
      </c>
      <c r="BM100" s="4">
        <f t="shared" si="1"/>
        <v>-54598.52357846091</v>
      </c>
      <c r="BN100" s="4" cm="1">
        <f t="array" ref="BN100">SUMPRODUCT(1-$AP$3:$BI$3,AP100:BI100,B100:U100)</f>
        <v>82828.27435330562</v>
      </c>
    </row>
    <row r="101" spans="1:66" x14ac:dyDescent="0.25">
      <c r="A101">
        <v>2121</v>
      </c>
      <c r="B101">
        <v>1784.5572999999999</v>
      </c>
      <c r="C101">
        <v>22.222221999999999</v>
      </c>
      <c r="D101">
        <v>9</v>
      </c>
      <c r="E101">
        <v>16.555555999999999</v>
      </c>
      <c r="F101">
        <v>4.6951033000000004</v>
      </c>
      <c r="G101">
        <v>12.216799999999999</v>
      </c>
      <c r="H101">
        <v>0</v>
      </c>
      <c r="I101">
        <v>3856.6088</v>
      </c>
      <c r="J101">
        <v>67.258105999999998</v>
      </c>
      <c r="K101">
        <v>78.381439999999998</v>
      </c>
      <c r="L101">
        <v>52.931531</v>
      </c>
      <c r="M101">
        <v>22.222221999999999</v>
      </c>
      <c r="N101">
        <v>14.555555999999999</v>
      </c>
      <c r="O101">
        <v>20.555555999999999</v>
      </c>
      <c r="P101">
        <v>0</v>
      </c>
      <c r="Q101">
        <v>22.222221999999999</v>
      </c>
      <c r="R101">
        <v>8.2222221999999991</v>
      </c>
      <c r="S101">
        <v>6.2222222</v>
      </c>
      <c r="T101">
        <v>1.1715221</v>
      </c>
      <c r="U101">
        <v>727.06232999999997</v>
      </c>
      <c r="V101">
        <v>0.46993556274528497</v>
      </c>
      <c r="W101">
        <v>0.99999999100000203</v>
      </c>
      <c r="X101">
        <v>0.405000000405001</v>
      </c>
      <c r="Y101">
        <v>0.74500002074500205</v>
      </c>
      <c r="Z101">
        <v>0.86973738076972695</v>
      </c>
      <c r="AA101">
        <v>0.99999999975443599</v>
      </c>
      <c r="AB101">
        <v>0</v>
      </c>
      <c r="AC101">
        <v>0.37692307387574098</v>
      </c>
      <c r="AD101">
        <v>0.75275723285648899</v>
      </c>
      <c r="AE101">
        <v>0.45078152049300402</v>
      </c>
      <c r="AF101">
        <v>0.82224887022437598</v>
      </c>
      <c r="AG101">
        <v>0.99999999100000203</v>
      </c>
      <c r="AH101">
        <v>0.65500002065500096</v>
      </c>
      <c r="AI101">
        <v>0.925000020925002</v>
      </c>
      <c r="AJ101">
        <v>0</v>
      </c>
      <c r="AK101">
        <v>0.99999999100000203</v>
      </c>
      <c r="AL101">
        <v>0.369999999370001</v>
      </c>
      <c r="AM101">
        <v>0.27999999928000002</v>
      </c>
      <c r="AN101">
        <v>0.52204540812148803</v>
      </c>
      <c r="AO101">
        <v>1.00000000033009</v>
      </c>
      <c r="AP101">
        <v>6.906771</v>
      </c>
      <c r="AQ101">
        <v>141.48804999999999</v>
      </c>
      <c r="AR101">
        <v>615.8338</v>
      </c>
      <c r="AS101">
        <v>495.47323</v>
      </c>
      <c r="AT101">
        <v>-78.982174000000001</v>
      </c>
      <c r="AU101">
        <v>-38.725878000000002</v>
      </c>
      <c r="AV101">
        <v>-679.96897999999999</v>
      </c>
      <c r="AW101">
        <v>-11.222412</v>
      </c>
      <c r="AX101">
        <v>-52.621560000000002</v>
      </c>
      <c r="AY101">
        <v>-34.143507</v>
      </c>
      <c r="AZ101">
        <v>-48.443939</v>
      </c>
      <c r="BA101">
        <v>212.24844999999999</v>
      </c>
      <c r="BB101">
        <v>857.43407000000002</v>
      </c>
      <c r="BC101">
        <v>514.92163000000005</v>
      </c>
      <c r="BD101">
        <v>-4310.5492000000004</v>
      </c>
      <c r="BE101">
        <v>117.13800999999999</v>
      </c>
      <c r="BF101">
        <v>764.03147999999999</v>
      </c>
      <c r="BG101">
        <v>805.31546000000003</v>
      </c>
      <c r="BH101">
        <v>-150.28099</v>
      </c>
      <c r="BI101">
        <v>6.906771</v>
      </c>
      <c r="BJ101">
        <v>328.16316999999901</v>
      </c>
      <c r="BK101" t="s">
        <v>70</v>
      </c>
      <c r="BL101">
        <v>2121</v>
      </c>
      <c r="BM101" s="4">
        <f t="shared" si="1"/>
        <v>-53080.101714175507</v>
      </c>
      <c r="BN101" s="4" cm="1">
        <f t="array" ref="BN101">SUMPRODUCT(1-$AP$3:$BI$3,AP101:BI101,B101:U101)</f>
        <v>75914.2168774811</v>
      </c>
    </row>
    <row r="102" spans="1:66" x14ac:dyDescent="0.25">
      <c r="A102">
        <v>2122</v>
      </c>
      <c r="B102">
        <v>1640.2036000000001</v>
      </c>
      <c r="C102">
        <v>22.222221999999999</v>
      </c>
      <c r="D102">
        <v>9</v>
      </c>
      <c r="E102">
        <v>16.444444000000001</v>
      </c>
      <c r="F102">
        <v>4.6951033000000004</v>
      </c>
      <c r="G102">
        <v>12.216799999999999</v>
      </c>
      <c r="H102">
        <v>0</v>
      </c>
      <c r="I102">
        <v>3856.6088</v>
      </c>
      <c r="J102">
        <v>67.258105999999998</v>
      </c>
      <c r="K102">
        <v>78.381439999999998</v>
      </c>
      <c r="L102">
        <v>52.931531</v>
      </c>
      <c r="M102">
        <v>22.222221999999999</v>
      </c>
      <c r="N102">
        <v>14.444444000000001</v>
      </c>
      <c r="O102">
        <v>20</v>
      </c>
      <c r="P102">
        <v>0</v>
      </c>
      <c r="Q102">
        <v>22.222221999999999</v>
      </c>
      <c r="R102">
        <v>8.2222221999999991</v>
      </c>
      <c r="S102">
        <v>6.2222222</v>
      </c>
      <c r="T102">
        <v>1.1715221</v>
      </c>
      <c r="U102">
        <v>727.06232999999997</v>
      </c>
      <c r="V102">
        <v>0.43192224860632999</v>
      </c>
      <c r="W102">
        <v>0.99999999100000203</v>
      </c>
      <c r="X102">
        <v>0.405000000405001</v>
      </c>
      <c r="Y102">
        <v>0.73999998074000195</v>
      </c>
      <c r="Z102">
        <v>0.86973738076972595</v>
      </c>
      <c r="AA102">
        <v>0.99999999975443599</v>
      </c>
      <c r="AB102">
        <v>0</v>
      </c>
      <c r="AC102">
        <v>0.37692307387574098</v>
      </c>
      <c r="AD102">
        <v>0.75275723285648899</v>
      </c>
      <c r="AE102">
        <v>0.45078152049300402</v>
      </c>
      <c r="AF102">
        <v>0.82224887022437598</v>
      </c>
      <c r="AG102">
        <v>0.99999999100000203</v>
      </c>
      <c r="AH102">
        <v>0.64999998065000097</v>
      </c>
      <c r="AI102">
        <v>0.90000000090000198</v>
      </c>
      <c r="AJ102">
        <v>0</v>
      </c>
      <c r="AK102">
        <v>0.99999999100000203</v>
      </c>
      <c r="AL102">
        <v>0.369999999370001</v>
      </c>
      <c r="AM102">
        <v>0.27999999928000002</v>
      </c>
      <c r="AN102">
        <v>0.52204540812148803</v>
      </c>
      <c r="AO102">
        <v>1.00000000033009</v>
      </c>
      <c r="AP102">
        <v>5.8604133999999997</v>
      </c>
      <c r="AQ102">
        <v>131.66931</v>
      </c>
      <c r="AR102">
        <v>594.47578999999996</v>
      </c>
      <c r="AS102">
        <v>477.37367999999998</v>
      </c>
      <c r="AT102">
        <v>-75.226718000000005</v>
      </c>
      <c r="AU102">
        <v>-36.942445999999997</v>
      </c>
      <c r="AV102">
        <v>-668.34457999999995</v>
      </c>
      <c r="AW102">
        <v>-10.91404</v>
      </c>
      <c r="AX102">
        <v>-50.358463</v>
      </c>
      <c r="AY102">
        <v>-33.174233999999998</v>
      </c>
      <c r="AZ102">
        <v>-46.456037000000002</v>
      </c>
      <c r="BA102">
        <v>198.42685</v>
      </c>
      <c r="BB102">
        <v>825.60146999999995</v>
      </c>
      <c r="BC102">
        <v>487.38639000000001</v>
      </c>
      <c r="BD102">
        <v>-4092.5794000000001</v>
      </c>
      <c r="BE102">
        <v>108.98833</v>
      </c>
      <c r="BF102">
        <v>741.00666999999999</v>
      </c>
      <c r="BG102">
        <v>781.21582000000001</v>
      </c>
      <c r="BH102">
        <v>-143.59405000000001</v>
      </c>
      <c r="BI102">
        <v>5.8604133999999997</v>
      </c>
      <c r="BJ102">
        <v>277.25896</v>
      </c>
      <c r="BK102" t="s">
        <v>70</v>
      </c>
      <c r="BL102">
        <v>2122</v>
      </c>
      <c r="BM102" s="4">
        <f t="shared" si="1"/>
        <v>-51510.170233648954</v>
      </c>
      <c r="BN102" s="4" cm="1">
        <f t="array" ref="BN102">SUMPRODUCT(1-$AP$3:$BI$3,AP102:BI102,B102:U102)</f>
        <v>69457.718759256109</v>
      </c>
    </row>
    <row r="103" spans="1:66" x14ac:dyDescent="0.25">
      <c r="A103">
        <v>2123</v>
      </c>
      <c r="B103">
        <v>1491.6872000000001</v>
      </c>
      <c r="C103">
        <v>22.222221999999999</v>
      </c>
      <c r="D103">
        <v>8.8888888999999995</v>
      </c>
      <c r="E103">
        <v>16.222221999999999</v>
      </c>
      <c r="F103">
        <v>4.6951033000000004</v>
      </c>
      <c r="G103">
        <v>12.216799999999999</v>
      </c>
      <c r="H103">
        <v>0</v>
      </c>
      <c r="I103">
        <v>3874.4965999999999</v>
      </c>
      <c r="J103">
        <v>67.258105999999998</v>
      </c>
      <c r="K103">
        <v>84.554823999999996</v>
      </c>
      <c r="L103">
        <v>58.250985999999997</v>
      </c>
      <c r="M103">
        <v>22.222221999999999</v>
      </c>
      <c r="N103">
        <v>14.333333</v>
      </c>
      <c r="O103">
        <v>19.444444000000001</v>
      </c>
      <c r="P103">
        <v>0</v>
      </c>
      <c r="Q103">
        <v>22.222221999999999</v>
      </c>
      <c r="R103">
        <v>8.2222221999999991</v>
      </c>
      <c r="S103">
        <v>6.2222222</v>
      </c>
      <c r="T103">
        <v>1.1715221</v>
      </c>
      <c r="U103">
        <v>727.06232999999997</v>
      </c>
      <c r="V103">
        <v>0.39281275180793501</v>
      </c>
      <c r="W103">
        <v>0.99999999100000203</v>
      </c>
      <c r="X103">
        <v>0.40000000090000098</v>
      </c>
      <c r="Y103">
        <v>0.72999999073000199</v>
      </c>
      <c r="Z103">
        <v>0.86973738076972595</v>
      </c>
      <c r="AA103">
        <v>0.99999999975443599</v>
      </c>
      <c r="AB103">
        <v>0</v>
      </c>
      <c r="AC103">
        <v>0.37867132600877401</v>
      </c>
      <c r="AD103">
        <v>0.75275723285648899</v>
      </c>
      <c r="AE103">
        <v>0.48628542838379002</v>
      </c>
      <c r="AF103">
        <v>0.90488233616284297</v>
      </c>
      <c r="AG103">
        <v>0.99999999100000203</v>
      </c>
      <c r="AH103">
        <v>0.64499998564500105</v>
      </c>
      <c r="AI103">
        <v>0.87499998087500197</v>
      </c>
      <c r="AJ103">
        <v>0</v>
      </c>
      <c r="AK103">
        <v>0.99999999100000203</v>
      </c>
      <c r="AL103">
        <v>0.369999999370001</v>
      </c>
      <c r="AM103">
        <v>0.27999999928000002</v>
      </c>
      <c r="AN103">
        <v>0.52204540812148803</v>
      </c>
      <c r="AO103">
        <v>1.00000000033009</v>
      </c>
      <c r="AP103">
        <v>4.8531307999999997</v>
      </c>
      <c r="AQ103">
        <v>120.93416999999999</v>
      </c>
      <c r="AR103">
        <v>573.27521000000002</v>
      </c>
      <c r="AS103">
        <v>459.28269999999998</v>
      </c>
      <c r="AT103">
        <v>-70.715243000000001</v>
      </c>
      <c r="AU103">
        <v>-34.827437000000003</v>
      </c>
      <c r="AV103">
        <v>-638.97392000000002</v>
      </c>
      <c r="AW103">
        <v>-10.521027999999999</v>
      </c>
      <c r="AX103">
        <v>-47.322110000000002</v>
      </c>
      <c r="AY103">
        <v>-31.375861</v>
      </c>
      <c r="AZ103">
        <v>-43.337319999999998</v>
      </c>
      <c r="BA103">
        <v>183.44306</v>
      </c>
      <c r="BB103">
        <v>795.58425999999997</v>
      </c>
      <c r="BC103">
        <v>462.07522</v>
      </c>
      <c r="BD103">
        <v>-3818.7554</v>
      </c>
      <c r="BE103">
        <v>100.07455</v>
      </c>
      <c r="BF103">
        <v>718.13399000000004</v>
      </c>
      <c r="BG103">
        <v>757.28305999999998</v>
      </c>
      <c r="BH103">
        <v>-134.69381999999999</v>
      </c>
      <c r="BI103">
        <v>4.8531307999999997</v>
      </c>
      <c r="BJ103">
        <v>221.229299999999</v>
      </c>
      <c r="BK103" t="s">
        <v>70</v>
      </c>
      <c r="BL103">
        <v>2123</v>
      </c>
      <c r="BM103" s="4">
        <f t="shared" si="1"/>
        <v>-50039.196720304069</v>
      </c>
      <c r="BN103" s="4" cm="1">
        <f t="array" ref="BN103">SUMPRODUCT(1-$AP$3:$BI$3,AP103:BI103,B103:U103)</f>
        <v>63306.875065942011</v>
      </c>
    </row>
    <row r="104" spans="1:66" x14ac:dyDescent="0.25">
      <c r="A104">
        <v>2124</v>
      </c>
      <c r="B104">
        <v>1339.008</v>
      </c>
      <c r="C104">
        <v>22.222221999999999</v>
      </c>
      <c r="D104">
        <v>8.7777778000000009</v>
      </c>
      <c r="E104">
        <v>16.111111000000001</v>
      </c>
      <c r="F104">
        <v>4.6951033000000004</v>
      </c>
      <c r="G104">
        <v>12.216799999999999</v>
      </c>
      <c r="H104">
        <v>0</v>
      </c>
      <c r="I104">
        <v>3903.1170999999999</v>
      </c>
      <c r="J104">
        <v>73.463607999999994</v>
      </c>
      <c r="K104">
        <v>84.554823999999996</v>
      </c>
      <c r="L104">
        <v>58.250985999999997</v>
      </c>
      <c r="M104">
        <v>22.222221999999999</v>
      </c>
      <c r="N104">
        <v>14.222222</v>
      </c>
      <c r="O104">
        <v>19</v>
      </c>
      <c r="P104">
        <v>0</v>
      </c>
      <c r="Q104">
        <v>22.222221999999999</v>
      </c>
      <c r="R104">
        <v>8.2222221999999991</v>
      </c>
      <c r="S104">
        <v>6.2222222</v>
      </c>
      <c r="T104">
        <v>1.1715221</v>
      </c>
      <c r="U104">
        <v>727.06232999999997</v>
      </c>
      <c r="V104">
        <v>0.352607046016644</v>
      </c>
      <c r="W104">
        <v>0.99999999100000203</v>
      </c>
      <c r="X104">
        <v>0.39500000139500102</v>
      </c>
      <c r="Y104">
        <v>0.72499999572500196</v>
      </c>
      <c r="Z104">
        <v>0.86973738076972595</v>
      </c>
      <c r="AA104">
        <v>0.99999999975443599</v>
      </c>
      <c r="AB104">
        <v>0</v>
      </c>
      <c r="AC104">
        <v>0.38146853137631298</v>
      </c>
      <c r="AD104">
        <v>0.822209627397682</v>
      </c>
      <c r="AE104">
        <v>0.48628542838379002</v>
      </c>
      <c r="AF104">
        <v>0.90488233616284297</v>
      </c>
      <c r="AG104">
        <v>0.99999999100000203</v>
      </c>
      <c r="AH104">
        <v>0.63999999064000102</v>
      </c>
      <c r="AI104">
        <v>0.85500000085500205</v>
      </c>
      <c r="AJ104">
        <v>0</v>
      </c>
      <c r="AK104">
        <v>0.99999999100000203</v>
      </c>
      <c r="AL104">
        <v>0.369999999370001</v>
      </c>
      <c r="AM104">
        <v>0.27999999928000002</v>
      </c>
      <c r="AN104">
        <v>0.52204540812148803</v>
      </c>
      <c r="AO104">
        <v>1.00000000033009</v>
      </c>
      <c r="AP104">
        <v>4.0526593000000002</v>
      </c>
      <c r="AQ104">
        <v>109.51061</v>
      </c>
      <c r="AR104">
        <v>552.33556999999996</v>
      </c>
      <c r="AS104">
        <v>441.33157</v>
      </c>
      <c r="AT104">
        <v>-63.630299000000001</v>
      </c>
      <c r="AU104">
        <v>-31.556432999999998</v>
      </c>
      <c r="AV104">
        <v>-582.11542999999995</v>
      </c>
      <c r="AW104">
        <v>-10.127518</v>
      </c>
      <c r="AX104">
        <v>-42.172046000000002</v>
      </c>
      <c r="AY104">
        <v>-28.373740000000002</v>
      </c>
      <c r="AZ104">
        <v>-38.706006000000002</v>
      </c>
      <c r="BA104">
        <v>167.21746999999999</v>
      </c>
      <c r="BB104">
        <v>766.95185000000004</v>
      </c>
      <c r="BC104">
        <v>438.73712999999998</v>
      </c>
      <c r="BD104">
        <v>-3462.1464999999998</v>
      </c>
      <c r="BE104">
        <v>90.595374000000007</v>
      </c>
      <c r="BF104">
        <v>695.51038000000005</v>
      </c>
      <c r="BG104">
        <v>733.61192000000005</v>
      </c>
      <c r="BH104">
        <v>-122.79912</v>
      </c>
      <c r="BI104">
        <v>4.0526593000000002</v>
      </c>
      <c r="BJ104">
        <v>171.15044</v>
      </c>
      <c r="BK104" t="s">
        <v>70</v>
      </c>
      <c r="BL104">
        <v>2124</v>
      </c>
      <c r="BM104" s="4">
        <f t="shared" si="1"/>
        <v>-48108.930288233285</v>
      </c>
      <c r="BN104" s="4" cm="1">
        <f t="array" ref="BN104">SUMPRODUCT(1-$AP$3:$BI$3,AP104:BI104,B104:U104)</f>
        <v>58021.545500079745</v>
      </c>
    </row>
    <row r="105" spans="1:66" x14ac:dyDescent="0.25">
      <c r="A105">
        <v>2125</v>
      </c>
      <c r="B105">
        <v>2843.4920999999999</v>
      </c>
      <c r="C105">
        <v>22.222221999999999</v>
      </c>
      <c r="D105">
        <v>8.6666667000000004</v>
      </c>
      <c r="E105">
        <v>15.888889000000001</v>
      </c>
      <c r="F105">
        <v>5.3982999999999999</v>
      </c>
      <c r="G105">
        <v>12.216799999999999</v>
      </c>
      <c r="H105">
        <v>1.5857076999999999</v>
      </c>
      <c r="I105">
        <v>679.62876000000006</v>
      </c>
      <c r="J105">
        <v>89.349000000000004</v>
      </c>
      <c r="K105">
        <v>136.79142999999999</v>
      </c>
      <c r="L105">
        <v>64.374099999999999</v>
      </c>
      <c r="M105">
        <v>22.222221999999999</v>
      </c>
      <c r="N105">
        <v>14.111110999999999</v>
      </c>
      <c r="O105">
        <v>18.444444000000001</v>
      </c>
      <c r="P105">
        <v>0</v>
      </c>
      <c r="Q105">
        <v>22.222221999999999</v>
      </c>
      <c r="R105">
        <v>8.1111111000000005</v>
      </c>
      <c r="S105">
        <v>6.2222222</v>
      </c>
      <c r="T105">
        <v>2.2441</v>
      </c>
      <c r="U105">
        <v>727.06232999999997</v>
      </c>
      <c r="V105">
        <v>0.74878966350661402</v>
      </c>
      <c r="W105">
        <v>0.99999999100000203</v>
      </c>
      <c r="X105">
        <v>0.390000001890001</v>
      </c>
      <c r="Y105">
        <v>0.715000005715002</v>
      </c>
      <c r="Z105">
        <v>1.0000000005557299</v>
      </c>
      <c r="AA105">
        <v>0.99999999975443599</v>
      </c>
      <c r="AB105">
        <v>6.09887576913694E-3</v>
      </c>
      <c r="AC105">
        <v>6.6423060932070399E-2</v>
      </c>
      <c r="AD105">
        <v>0.99999999997761602</v>
      </c>
      <c r="AE105">
        <v>0.78670471996702696</v>
      </c>
      <c r="AF105">
        <v>0.99999999993786304</v>
      </c>
      <c r="AG105">
        <v>0.99999999100000203</v>
      </c>
      <c r="AH105">
        <v>0.63499999563500098</v>
      </c>
      <c r="AI105">
        <v>0.82999998083000204</v>
      </c>
      <c r="AJ105">
        <v>0</v>
      </c>
      <c r="AK105">
        <v>0.99999999100000203</v>
      </c>
      <c r="AL105">
        <v>0.36499999986500098</v>
      </c>
      <c r="AM105">
        <v>0.27999999928000002</v>
      </c>
      <c r="AN105">
        <v>1.00000000031192</v>
      </c>
      <c r="AO105">
        <v>1.00000000033009</v>
      </c>
      <c r="AP105">
        <v>12.460114000000001</v>
      </c>
      <c r="AQ105">
        <v>96.685214999999999</v>
      </c>
      <c r="AR105">
        <v>531.38610000000006</v>
      </c>
      <c r="AS105">
        <v>423.24659000000003</v>
      </c>
      <c r="AT105">
        <v>-27.197668</v>
      </c>
      <c r="AU105">
        <v>-13.109491999999999</v>
      </c>
      <c r="AV105">
        <v>-228.84696</v>
      </c>
      <c r="AW105">
        <v>-103.79065</v>
      </c>
      <c r="AX105">
        <v>-16.865632000000002</v>
      </c>
      <c r="AY105">
        <v>-11.159172999999999</v>
      </c>
      <c r="AZ105">
        <v>-15.797885000000001</v>
      </c>
      <c r="BA105">
        <v>148.45218</v>
      </c>
      <c r="BB105">
        <v>739.21031000000005</v>
      </c>
      <c r="BC105">
        <v>416.68880000000001</v>
      </c>
      <c r="BD105">
        <v>-1417.0645</v>
      </c>
      <c r="BE105">
        <v>79.965864999999994</v>
      </c>
      <c r="BF105">
        <v>672.94996000000003</v>
      </c>
      <c r="BG105">
        <v>709.97910999999999</v>
      </c>
      <c r="BH105">
        <v>-51.122402999999998</v>
      </c>
      <c r="BI105">
        <v>12.460114000000001</v>
      </c>
      <c r="BJ105">
        <v>-7.53970000000003</v>
      </c>
      <c r="BK105">
        <v>2703.8966999999998</v>
      </c>
      <c r="BL105" s="6">
        <v>2125</v>
      </c>
      <c r="BM105" s="4">
        <f t="shared" si="1"/>
        <v>-75374.077357923772</v>
      </c>
      <c r="BN105" s="7" cm="1">
        <f t="array" ref="BN105">SUMPRODUCT(1-$AP$3:$BI$3,AP105:BI105,B105:U105)</f>
        <v>91036.988007360516</v>
      </c>
    </row>
    <row r="106" spans="1:66" x14ac:dyDescent="0.25">
      <c r="A106">
        <v>2126</v>
      </c>
      <c r="B106">
        <v>2320.3444</v>
      </c>
      <c r="C106">
        <v>22.222221999999999</v>
      </c>
      <c r="D106">
        <v>8.6666667000000004</v>
      </c>
      <c r="E106">
        <v>15.777778</v>
      </c>
      <c r="F106">
        <v>5.3982999999999999</v>
      </c>
      <c r="G106">
        <v>12.216799999999999</v>
      </c>
      <c r="H106">
        <v>6.7573337999999996</v>
      </c>
      <c r="I106">
        <v>1517.6455000000001</v>
      </c>
      <c r="J106">
        <v>89.349000000000004</v>
      </c>
      <c r="K106">
        <v>155.41504</v>
      </c>
      <c r="L106">
        <v>64.374099999999999</v>
      </c>
      <c r="M106">
        <v>22.222221999999999</v>
      </c>
      <c r="N106">
        <v>14.111110999999999</v>
      </c>
      <c r="O106">
        <v>18.333333</v>
      </c>
      <c r="P106">
        <v>0</v>
      </c>
      <c r="Q106">
        <v>22.222221999999999</v>
      </c>
      <c r="R106">
        <v>8.2222221999999991</v>
      </c>
      <c r="S106">
        <v>6.2222222</v>
      </c>
      <c r="T106">
        <v>2.2441</v>
      </c>
      <c r="U106">
        <v>727.06232999999997</v>
      </c>
      <c r="V106">
        <v>0.611026808372514</v>
      </c>
      <c r="W106">
        <v>0.99999999100000203</v>
      </c>
      <c r="X106">
        <v>0.390000001890001</v>
      </c>
      <c r="Y106">
        <v>0.71000001071000196</v>
      </c>
      <c r="Z106">
        <v>1.0000000005557299</v>
      </c>
      <c r="AA106">
        <v>0.99999999975443599</v>
      </c>
      <c r="AB106">
        <v>2.5989745384215501E-2</v>
      </c>
      <c r="AC106">
        <v>0.14832606483542901</v>
      </c>
      <c r="AD106">
        <v>0.99999999997761502</v>
      </c>
      <c r="AE106">
        <v>0.89381144361064402</v>
      </c>
      <c r="AF106">
        <v>0.99999999993786304</v>
      </c>
      <c r="AG106">
        <v>0.99999999100000203</v>
      </c>
      <c r="AH106">
        <v>0.63499999563500098</v>
      </c>
      <c r="AI106">
        <v>0.824999985825002</v>
      </c>
      <c r="AJ106">
        <v>0</v>
      </c>
      <c r="AK106">
        <v>0.99999999100000203</v>
      </c>
      <c r="AL106">
        <v>0.369999999370001</v>
      </c>
      <c r="AM106">
        <v>0.27999999928000002</v>
      </c>
      <c r="AN106">
        <v>1.00000000031192</v>
      </c>
      <c r="AO106">
        <v>1.00000000033009</v>
      </c>
      <c r="AP106">
        <v>9.0851754000000007</v>
      </c>
      <c r="AQ106">
        <v>87.809687999999994</v>
      </c>
      <c r="AR106">
        <v>515.35366999999997</v>
      </c>
      <c r="AS106">
        <v>409.93698999999998</v>
      </c>
      <c r="AT106">
        <v>-22.324183000000001</v>
      </c>
      <c r="AU106">
        <v>-10.773077000000001</v>
      </c>
      <c r="AV106">
        <v>-156.57387</v>
      </c>
      <c r="AW106">
        <v>-70.940408000000005</v>
      </c>
      <c r="AX106">
        <v>-12.376657</v>
      </c>
      <c r="AY106">
        <v>-7.7868027</v>
      </c>
      <c r="AZ106">
        <v>-12.058565</v>
      </c>
      <c r="BA106">
        <v>134.58362</v>
      </c>
      <c r="BB106">
        <v>718.64166999999998</v>
      </c>
      <c r="BC106">
        <v>402.23779999999999</v>
      </c>
      <c r="BD106">
        <v>-1121.1367</v>
      </c>
      <c r="BE106">
        <v>72.630707000000001</v>
      </c>
      <c r="BF106">
        <v>654.58411000000001</v>
      </c>
      <c r="BG106">
        <v>690.50399000000004</v>
      </c>
      <c r="BH106">
        <v>-41.900385999999997</v>
      </c>
      <c r="BI106">
        <v>9.0851754000000007</v>
      </c>
      <c r="BJ106">
        <v>-13.165999999999899</v>
      </c>
      <c r="BK106">
        <v>1812.8561</v>
      </c>
      <c r="BL106">
        <v>2126</v>
      </c>
      <c r="BM106" s="4">
        <f t="shared" si="1"/>
        <v>-112158.85414226902</v>
      </c>
      <c r="BN106" s="4" cm="1">
        <f t="array" ref="BN106">SUMPRODUCT(1-$AP$3:$BI$3,AP106:BI106,B106:U106)</f>
        <v>72370.404290530365</v>
      </c>
    </row>
    <row r="107" spans="1:66" x14ac:dyDescent="0.25">
      <c r="A107">
        <v>2127</v>
      </c>
      <c r="B107">
        <v>1712.9007999999999</v>
      </c>
      <c r="C107">
        <v>22.222221999999999</v>
      </c>
      <c r="D107">
        <v>8.6666667000000004</v>
      </c>
      <c r="E107">
        <v>15.888889000000001</v>
      </c>
      <c r="F107">
        <v>5.3982999999999999</v>
      </c>
      <c r="G107">
        <v>12.216799999999999</v>
      </c>
      <c r="H107">
        <v>11.565213999999999</v>
      </c>
      <c r="I107">
        <v>1992.7004999999999</v>
      </c>
      <c r="J107">
        <v>89.349000000000004</v>
      </c>
      <c r="K107">
        <v>173.87899999999999</v>
      </c>
      <c r="L107">
        <v>64.374099999999999</v>
      </c>
      <c r="M107">
        <v>22.222221999999999</v>
      </c>
      <c r="N107">
        <v>14.222222</v>
      </c>
      <c r="O107">
        <v>18.444444000000001</v>
      </c>
      <c r="P107">
        <v>0</v>
      </c>
      <c r="Q107">
        <v>22.222221999999999</v>
      </c>
      <c r="R107">
        <v>8.2222221999999991</v>
      </c>
      <c r="S107">
        <v>6.2222222</v>
      </c>
      <c r="T107">
        <v>2.2441</v>
      </c>
      <c r="U107">
        <v>727.06232999999997</v>
      </c>
      <c r="V107">
        <v>0.451065931799919</v>
      </c>
      <c r="W107">
        <v>0.99999999100000203</v>
      </c>
      <c r="X107">
        <v>0.390000001890001</v>
      </c>
      <c r="Y107">
        <v>0.715000005715002</v>
      </c>
      <c r="Z107">
        <v>1.0000000005557299</v>
      </c>
      <c r="AA107">
        <v>0.99999999975443599</v>
      </c>
      <c r="AB107">
        <v>4.4481592307007899E-2</v>
      </c>
      <c r="AC107">
        <v>0.194755246571476</v>
      </c>
      <c r="AD107">
        <v>0.99999999997761502</v>
      </c>
      <c r="AE107">
        <v>1.000000000023</v>
      </c>
      <c r="AF107">
        <v>0.99999999993786304</v>
      </c>
      <c r="AG107">
        <v>0.99999999100000203</v>
      </c>
      <c r="AH107">
        <v>0.63999999064000102</v>
      </c>
      <c r="AI107">
        <v>0.82999998083000204</v>
      </c>
      <c r="AJ107">
        <v>0</v>
      </c>
      <c r="AK107">
        <v>0.99999999100000203</v>
      </c>
      <c r="AL107">
        <v>0.369999999370001</v>
      </c>
      <c r="AM107">
        <v>0.27999999928000002</v>
      </c>
      <c r="AN107">
        <v>1.00000000031192</v>
      </c>
      <c r="AO107">
        <v>1.00000000033009</v>
      </c>
      <c r="AP107">
        <v>5.6913232000000002</v>
      </c>
      <c r="AQ107">
        <v>81.469132000000002</v>
      </c>
      <c r="AR107">
        <v>502.24824999999998</v>
      </c>
      <c r="AS107">
        <v>399.47374000000002</v>
      </c>
      <c r="AT107">
        <v>-19.234943999999999</v>
      </c>
      <c r="AU107">
        <v>-9.3360534000000008</v>
      </c>
      <c r="AV107">
        <v>-113.92252999999999</v>
      </c>
      <c r="AW107">
        <v>-34.731838000000003</v>
      </c>
      <c r="AX107">
        <v>-9.7296744000000004</v>
      </c>
      <c r="AY107">
        <v>-5.7939401999999998</v>
      </c>
      <c r="AZ107">
        <v>-9.7776750000000003</v>
      </c>
      <c r="BA107">
        <v>124.34739</v>
      </c>
      <c r="BB107">
        <v>702.70230000000004</v>
      </c>
      <c r="BC107">
        <v>392.66136999999998</v>
      </c>
      <c r="BD107">
        <v>-942.15756999999996</v>
      </c>
      <c r="BE107">
        <v>67.398471999999998</v>
      </c>
      <c r="BF107">
        <v>638.69636000000003</v>
      </c>
      <c r="BG107">
        <v>673.50750000000005</v>
      </c>
      <c r="BH107">
        <v>-36.275874999999999</v>
      </c>
      <c r="BI107">
        <v>5.6913232000000002</v>
      </c>
      <c r="BJ107">
        <v>-19.518000000000001</v>
      </c>
      <c r="BK107">
        <v>828.67053999999996</v>
      </c>
      <c r="BL107">
        <v>2127</v>
      </c>
      <c r="BM107" s="4">
        <f t="shared" si="1"/>
        <v>-73333.199008069161</v>
      </c>
      <c r="BN107" s="4" cm="1">
        <f t="array" ref="BN107">SUMPRODUCT(1-$AP$3:$BI$3,AP107:BI107,B107:U107)</f>
        <v>57336.700585049992</v>
      </c>
    </row>
    <row r="108" spans="1:66" x14ac:dyDescent="0.25">
      <c r="A108">
        <v>2128</v>
      </c>
      <c r="B108">
        <v>1491.6872000000001</v>
      </c>
      <c r="C108">
        <v>22.222221999999999</v>
      </c>
      <c r="D108">
        <v>8.7777778000000009</v>
      </c>
      <c r="E108">
        <v>16</v>
      </c>
      <c r="F108">
        <v>5.3982999999999999</v>
      </c>
      <c r="G108">
        <v>12.216799999999999</v>
      </c>
      <c r="H108">
        <v>14.886322</v>
      </c>
      <c r="I108">
        <v>2269.2737000000002</v>
      </c>
      <c r="J108">
        <v>89.349000000000004</v>
      </c>
      <c r="K108">
        <v>173.87899999999999</v>
      </c>
      <c r="L108">
        <v>64.374099999999999</v>
      </c>
      <c r="M108">
        <v>22.222221999999999</v>
      </c>
      <c r="N108">
        <v>14.333333</v>
      </c>
      <c r="O108">
        <v>18.699919999999999</v>
      </c>
      <c r="P108">
        <v>0</v>
      </c>
      <c r="Q108">
        <v>22.222221999999999</v>
      </c>
      <c r="R108">
        <v>8.3333332999999996</v>
      </c>
      <c r="S108">
        <v>6.3333332999999996</v>
      </c>
      <c r="T108">
        <v>2.2441</v>
      </c>
      <c r="U108">
        <v>727.06232999999997</v>
      </c>
      <c r="V108">
        <v>0.39281275180793501</v>
      </c>
      <c r="W108">
        <v>0.99999999100000203</v>
      </c>
      <c r="X108">
        <v>0.39500000139500102</v>
      </c>
      <c r="Y108">
        <v>0.72000000072000203</v>
      </c>
      <c r="Z108">
        <v>1.0000000005557299</v>
      </c>
      <c r="AA108">
        <v>0.99999999975443599</v>
      </c>
      <c r="AB108">
        <v>5.7255084614503703E-2</v>
      </c>
      <c r="AC108">
        <v>0.221785942735332</v>
      </c>
      <c r="AD108">
        <v>0.99999999997761502</v>
      </c>
      <c r="AE108">
        <v>1.000000000023</v>
      </c>
      <c r="AF108">
        <v>0.99999999993786304</v>
      </c>
      <c r="AG108">
        <v>0.99999999100000203</v>
      </c>
      <c r="AH108">
        <v>0.64499998564500105</v>
      </c>
      <c r="AI108">
        <v>0.84149640084149802</v>
      </c>
      <c r="AJ108">
        <v>0</v>
      </c>
      <c r="AK108">
        <v>0.99999999100000203</v>
      </c>
      <c r="AL108">
        <v>0.37499999887500102</v>
      </c>
      <c r="AM108">
        <v>0.28499999878499999</v>
      </c>
      <c r="AN108">
        <v>1.00000000031192</v>
      </c>
      <c r="AO108">
        <v>1.00000000033009</v>
      </c>
      <c r="AP108">
        <v>4.4420608000000001</v>
      </c>
      <c r="AQ108">
        <v>76.042062000000001</v>
      </c>
      <c r="AR108">
        <v>490.16582</v>
      </c>
      <c r="AS108">
        <v>389.93639999999999</v>
      </c>
      <c r="AT108">
        <v>-17.639949000000001</v>
      </c>
      <c r="AU108">
        <v>-8.5283145000000005</v>
      </c>
      <c r="AV108">
        <v>-93.135105999999993</v>
      </c>
      <c r="AW108">
        <v>-19.661511999999998</v>
      </c>
      <c r="AX108">
        <v>-8.3861915000000007</v>
      </c>
      <c r="AY108">
        <v>-4.8085310999999997</v>
      </c>
      <c r="AZ108">
        <v>-8.6000531000000002</v>
      </c>
      <c r="BA108">
        <v>115.94127</v>
      </c>
      <c r="BB108">
        <v>688.87652000000003</v>
      </c>
      <c r="BC108">
        <v>385.39636999999999</v>
      </c>
      <c r="BD108">
        <v>-846.46491000000003</v>
      </c>
      <c r="BE108">
        <v>62.911543000000002</v>
      </c>
      <c r="BF108">
        <v>623.67880000000002</v>
      </c>
      <c r="BG108">
        <v>657.42074000000002</v>
      </c>
      <c r="BH108">
        <v>-33.191580999999999</v>
      </c>
      <c r="BI108">
        <v>4.4420608000000001</v>
      </c>
      <c r="BJ108">
        <v>-26.903099999999899</v>
      </c>
      <c r="BK108">
        <v>419.94304</v>
      </c>
      <c r="BL108">
        <v>2128</v>
      </c>
      <c r="BM108" s="4">
        <f t="shared" si="1"/>
        <v>-48416.71201918205</v>
      </c>
      <c r="BN108" s="4" cm="1">
        <f t="array" ref="BN108">SUMPRODUCT(1-$AP$3:$BI$3,AP108:BI108,B108:U108)</f>
        <v>52503.465685886709</v>
      </c>
    </row>
    <row r="109" spans="1:66" x14ac:dyDescent="0.25">
      <c r="A109">
        <v>2129</v>
      </c>
      <c r="B109">
        <v>1491.6872000000001</v>
      </c>
      <c r="C109">
        <v>22.222221999999999</v>
      </c>
      <c r="D109">
        <v>8.8888888999999995</v>
      </c>
      <c r="E109">
        <v>16.111111000000001</v>
      </c>
      <c r="F109">
        <v>5.3982999999999999</v>
      </c>
      <c r="G109">
        <v>12.216799999999999</v>
      </c>
      <c r="H109">
        <v>17.098469999999999</v>
      </c>
      <c r="I109">
        <v>2432.7402999999999</v>
      </c>
      <c r="J109">
        <v>89.349000000000004</v>
      </c>
      <c r="K109">
        <v>173.87899999999999</v>
      </c>
      <c r="L109">
        <v>64.374099999999999</v>
      </c>
      <c r="M109">
        <v>22.111111000000001</v>
      </c>
      <c r="N109">
        <v>14.555555999999999</v>
      </c>
      <c r="O109">
        <v>19</v>
      </c>
      <c r="P109">
        <v>0</v>
      </c>
      <c r="Q109">
        <v>22.222221999999999</v>
      </c>
      <c r="R109">
        <v>8.3333332999999996</v>
      </c>
      <c r="S109">
        <v>6.3333332999999996</v>
      </c>
      <c r="T109">
        <v>2.2441</v>
      </c>
      <c r="U109">
        <v>727.06232999999997</v>
      </c>
      <c r="V109">
        <v>0.39281275180793501</v>
      </c>
      <c r="W109">
        <v>0.99999999100000203</v>
      </c>
      <c r="X109">
        <v>0.40000000090000098</v>
      </c>
      <c r="Y109">
        <v>0.72499999572500196</v>
      </c>
      <c r="Z109">
        <v>1.0000000005557299</v>
      </c>
      <c r="AA109">
        <v>0.99999999975443599</v>
      </c>
      <c r="AB109">
        <v>6.5763346152834398E-2</v>
      </c>
      <c r="AC109">
        <v>0.237762241225346</v>
      </c>
      <c r="AD109">
        <v>0.99999999997761602</v>
      </c>
      <c r="AE109">
        <v>1.000000000023</v>
      </c>
      <c r="AF109">
        <v>0.99999999993786204</v>
      </c>
      <c r="AG109">
        <v>0.994999995995002</v>
      </c>
      <c r="AH109">
        <v>0.65500002065500096</v>
      </c>
      <c r="AI109">
        <v>0.85500000085500205</v>
      </c>
      <c r="AJ109">
        <v>0</v>
      </c>
      <c r="AK109">
        <v>0.99999999100000203</v>
      </c>
      <c r="AL109">
        <v>0.37499999887500102</v>
      </c>
      <c r="AM109">
        <v>0.28499999878499999</v>
      </c>
      <c r="AN109">
        <v>1.00000000031192</v>
      </c>
      <c r="AO109">
        <v>1.00000000033009</v>
      </c>
      <c r="AP109">
        <v>4.0851125000000001</v>
      </c>
      <c r="AQ109">
        <v>70.920558999999997</v>
      </c>
      <c r="AR109">
        <v>478.56189999999998</v>
      </c>
      <c r="AS109">
        <v>380.77584000000002</v>
      </c>
      <c r="AT109">
        <v>-16.423753000000001</v>
      </c>
      <c r="AU109">
        <v>-7.9600416000000003</v>
      </c>
      <c r="AV109">
        <v>-80.971853999999993</v>
      </c>
      <c r="AW109">
        <v>-14.588538</v>
      </c>
      <c r="AX109">
        <v>-7.5150416</v>
      </c>
      <c r="AY109">
        <v>-4.2181611999999999</v>
      </c>
      <c r="AZ109">
        <v>-7.8378059999999996</v>
      </c>
      <c r="BA109">
        <v>108.39261999999999</v>
      </c>
      <c r="BB109">
        <v>676.24021000000005</v>
      </c>
      <c r="BC109">
        <v>379.34730999999999</v>
      </c>
      <c r="BD109">
        <v>-784.59356000000002</v>
      </c>
      <c r="BE109">
        <v>58.668351000000001</v>
      </c>
      <c r="BF109">
        <v>609.10356999999999</v>
      </c>
      <c r="BG109">
        <v>641.80246999999997</v>
      </c>
      <c r="BH109">
        <v>-31.10502</v>
      </c>
      <c r="BI109">
        <v>4.0851125000000001</v>
      </c>
      <c r="BJ109">
        <v>-34.828999999999901</v>
      </c>
      <c r="BK109">
        <v>283.42426</v>
      </c>
      <c r="BL109">
        <v>2129</v>
      </c>
      <c r="BM109" s="4">
        <f t="shared" si="1"/>
        <v>-39039.791295003364</v>
      </c>
      <c r="BN109" s="4" cm="1">
        <f t="array" ref="BN109">SUMPRODUCT(1-$AP$3:$BI$3,AP109:BI109,B109:U109)</f>
        <v>50920.144758172006</v>
      </c>
    </row>
    <row r="110" spans="1:66" x14ac:dyDescent="0.25">
      <c r="A110">
        <v>2130</v>
      </c>
      <c r="B110">
        <v>1491.6872000000001</v>
      </c>
      <c r="C110">
        <v>22</v>
      </c>
      <c r="D110">
        <v>8.8888888999999995</v>
      </c>
      <c r="E110">
        <v>16.222221999999999</v>
      </c>
      <c r="F110">
        <v>5.3982999999999999</v>
      </c>
      <c r="G110">
        <v>12.216799999999999</v>
      </c>
      <c r="H110">
        <v>19.036111999999999</v>
      </c>
      <c r="I110">
        <v>2592.7716999999998</v>
      </c>
      <c r="J110">
        <v>89.349000000000004</v>
      </c>
      <c r="K110">
        <v>173.87899999999999</v>
      </c>
      <c r="L110">
        <v>64.374099999999999</v>
      </c>
      <c r="M110">
        <v>21.222221999999999</v>
      </c>
      <c r="N110">
        <v>14.777778</v>
      </c>
      <c r="O110">
        <v>19.333333</v>
      </c>
      <c r="P110">
        <v>0</v>
      </c>
      <c r="Q110">
        <v>22</v>
      </c>
      <c r="R110">
        <v>8.4444444000000001</v>
      </c>
      <c r="S110">
        <v>6.4444444000000001</v>
      </c>
      <c r="T110">
        <v>2.2441</v>
      </c>
      <c r="U110">
        <v>727.06232999999997</v>
      </c>
      <c r="V110">
        <v>0.39281275180793501</v>
      </c>
      <c r="W110">
        <v>0.99000000099000196</v>
      </c>
      <c r="X110">
        <v>0.40000000090000098</v>
      </c>
      <c r="Y110">
        <v>0.72999999073000199</v>
      </c>
      <c r="Z110">
        <v>1.0000000005557299</v>
      </c>
      <c r="AA110">
        <v>0.99999999975443699</v>
      </c>
      <c r="AB110">
        <v>7.3215815383488994E-2</v>
      </c>
      <c r="AC110">
        <v>0.25340280274785099</v>
      </c>
      <c r="AD110">
        <v>0.99999999997761502</v>
      </c>
      <c r="AE110">
        <v>1.000000000023</v>
      </c>
      <c r="AF110">
        <v>0.99999999993786304</v>
      </c>
      <c r="AG110">
        <v>0.95499999095500199</v>
      </c>
      <c r="AH110">
        <v>0.66500001066500103</v>
      </c>
      <c r="AI110">
        <v>0.86999998587000205</v>
      </c>
      <c r="AJ110">
        <v>0</v>
      </c>
      <c r="AK110">
        <v>0.99000000099000196</v>
      </c>
      <c r="AL110">
        <v>0.37999999838000098</v>
      </c>
      <c r="AM110">
        <v>0.28999999829000001</v>
      </c>
      <c r="AN110">
        <v>1.00000000031192</v>
      </c>
      <c r="AO110">
        <v>1.00000000033009</v>
      </c>
      <c r="AP110">
        <v>4.2087884000000004</v>
      </c>
      <c r="AQ110">
        <v>66.191871000000006</v>
      </c>
      <c r="AR110">
        <v>467.39911000000001</v>
      </c>
      <c r="AS110">
        <v>371.97332999999998</v>
      </c>
      <c r="AT110">
        <v>-15.4962</v>
      </c>
      <c r="AU110">
        <v>-7.5245860000000002</v>
      </c>
      <c r="AV110">
        <v>-71.828441999999995</v>
      </c>
      <c r="AW110">
        <v>-13.340078999999999</v>
      </c>
      <c r="AX110">
        <v>-6.9030072000000002</v>
      </c>
      <c r="AY110">
        <v>-3.7694876000000002</v>
      </c>
      <c r="AZ110">
        <v>-7.2633963000000001</v>
      </c>
      <c r="BA110">
        <v>101.79237000000001</v>
      </c>
      <c r="BB110">
        <v>664.61050999999998</v>
      </c>
      <c r="BC110">
        <v>374.27791999999999</v>
      </c>
      <c r="BD110">
        <v>-735.96285999999998</v>
      </c>
      <c r="BE110">
        <v>54.742010000000001</v>
      </c>
      <c r="BF110">
        <v>594.93753000000004</v>
      </c>
      <c r="BG110">
        <v>626.62231999999995</v>
      </c>
      <c r="BH110">
        <v>-29.471340999999999</v>
      </c>
      <c r="BI110">
        <v>4.2087884000000004</v>
      </c>
      <c r="BJ110">
        <v>-43.114800000000002</v>
      </c>
      <c r="BK110">
        <v>250.86572000000001</v>
      </c>
      <c r="BL110">
        <v>2130</v>
      </c>
      <c r="BM110" s="4">
        <f t="shared" si="1"/>
        <v>-37936.615833173732</v>
      </c>
      <c r="BN110" s="4" cm="1">
        <f t="array" ref="BN110">SUMPRODUCT(1-$AP$3:$BI$3,AP110:BI110,B110:U110)</f>
        <v>50467.601468255212</v>
      </c>
    </row>
    <row r="111" spans="1:66" x14ac:dyDescent="0.25">
      <c r="A111">
        <v>2131</v>
      </c>
      <c r="B111">
        <v>1564.8396</v>
      </c>
      <c r="C111">
        <v>21.222221999999999</v>
      </c>
      <c r="D111">
        <v>9</v>
      </c>
      <c r="E111">
        <v>16.333333</v>
      </c>
      <c r="F111">
        <v>5.3982999999999999</v>
      </c>
      <c r="G111">
        <v>12.216799999999999</v>
      </c>
      <c r="H111">
        <v>21.281141999999999</v>
      </c>
      <c r="I111">
        <v>2784.0875999999998</v>
      </c>
      <c r="J111">
        <v>89.349000000000004</v>
      </c>
      <c r="K111">
        <v>173.87899999999999</v>
      </c>
      <c r="L111">
        <v>64.374099999999999</v>
      </c>
      <c r="M111">
        <v>20.777778000000001</v>
      </c>
      <c r="N111">
        <v>15</v>
      </c>
      <c r="O111">
        <v>19.777778000000001</v>
      </c>
      <c r="P111">
        <v>0</v>
      </c>
      <c r="Q111">
        <v>21.333333</v>
      </c>
      <c r="R111">
        <v>8.4444444000000001</v>
      </c>
      <c r="S111">
        <v>6.4444444000000001</v>
      </c>
      <c r="T111">
        <v>2.2441</v>
      </c>
      <c r="U111">
        <v>727.06232999999997</v>
      </c>
      <c r="V111">
        <v>0.41207630488082703</v>
      </c>
      <c r="W111">
        <v>0.95499999095500199</v>
      </c>
      <c r="X111">
        <v>0.405000000405001</v>
      </c>
      <c r="Y111">
        <v>0.73499998573500203</v>
      </c>
      <c r="Z111">
        <v>1.0000000005557299</v>
      </c>
      <c r="AA111">
        <v>0.99999999975443599</v>
      </c>
      <c r="AB111">
        <v>8.1850546152586898E-2</v>
      </c>
      <c r="AC111">
        <v>0.27210093389076301</v>
      </c>
      <c r="AD111">
        <v>0.99999999997761502</v>
      </c>
      <c r="AE111">
        <v>1.000000000023</v>
      </c>
      <c r="AF111">
        <v>0.99999999993786204</v>
      </c>
      <c r="AG111">
        <v>0.93500001093500196</v>
      </c>
      <c r="AH111">
        <v>0.67500000067500099</v>
      </c>
      <c r="AI111">
        <v>0.89000001089000202</v>
      </c>
      <c r="AJ111">
        <v>0</v>
      </c>
      <c r="AK111">
        <v>0.95999998596000202</v>
      </c>
      <c r="AL111">
        <v>0.37999999838000098</v>
      </c>
      <c r="AM111">
        <v>0.28999999829000001</v>
      </c>
      <c r="AN111">
        <v>1.00000000031192</v>
      </c>
      <c r="AO111">
        <v>1.00000000033009</v>
      </c>
      <c r="AP111">
        <v>4.1090891000000003</v>
      </c>
      <c r="AQ111">
        <v>62.305292999999999</v>
      </c>
      <c r="AR111">
        <v>457.00484999999998</v>
      </c>
      <c r="AS111">
        <v>363.86169000000001</v>
      </c>
      <c r="AT111">
        <v>-14.731527</v>
      </c>
      <c r="AU111">
        <v>-7.1571923999999996</v>
      </c>
      <c r="AV111">
        <v>-64.044345000000007</v>
      </c>
      <c r="AW111">
        <v>-12.082302</v>
      </c>
      <c r="AX111">
        <v>-6.3449935000000002</v>
      </c>
      <c r="AY111">
        <v>-3.3906382000000002</v>
      </c>
      <c r="AZ111">
        <v>-6.7880487</v>
      </c>
      <c r="BA111">
        <v>96.595511999999999</v>
      </c>
      <c r="BB111">
        <v>654.18015000000003</v>
      </c>
      <c r="BC111">
        <v>370.43159000000003</v>
      </c>
      <c r="BD111">
        <v>-694.22942999999998</v>
      </c>
      <c r="BE111">
        <v>51.509518</v>
      </c>
      <c r="BF111">
        <v>581.46106999999995</v>
      </c>
      <c r="BG111">
        <v>612.15674999999999</v>
      </c>
      <c r="BH111">
        <v>-28.074511999999999</v>
      </c>
      <c r="BI111">
        <v>4.1090891000000003</v>
      </c>
      <c r="BJ111">
        <v>-51.868499999999997</v>
      </c>
      <c r="BK111">
        <v>217.87019000000001</v>
      </c>
      <c r="BL111">
        <v>2131</v>
      </c>
      <c r="BM111" s="4">
        <f t="shared" si="1"/>
        <v>-36824.543310220775</v>
      </c>
      <c r="BN111" s="4" cm="1">
        <f t="array" ref="BN111">SUMPRODUCT(1-$AP$3:$BI$3,AP111:BI111,B111:U111)</f>
        <v>49896.055418707838</v>
      </c>
    </row>
    <row r="112" spans="1:66" x14ac:dyDescent="0.25">
      <c r="A112">
        <v>2132</v>
      </c>
      <c r="B112">
        <v>1491.6872000000001</v>
      </c>
      <c r="C112">
        <v>20.888888999999999</v>
      </c>
      <c r="D112">
        <v>9.1111111000000005</v>
      </c>
      <c r="E112">
        <v>16.555555999999999</v>
      </c>
      <c r="F112">
        <v>5.3982999999999999</v>
      </c>
      <c r="G112">
        <v>12.216799999999999</v>
      </c>
      <c r="H112">
        <v>22.990279000000001</v>
      </c>
      <c r="I112">
        <v>2957.0679</v>
      </c>
      <c r="J112">
        <v>89.349000000000004</v>
      </c>
      <c r="K112">
        <v>173.87899999999999</v>
      </c>
      <c r="L112">
        <v>64.374099999999999</v>
      </c>
      <c r="M112">
        <v>20.555555999999999</v>
      </c>
      <c r="N112">
        <v>15.222222</v>
      </c>
      <c r="O112">
        <v>20.333333</v>
      </c>
      <c r="P112">
        <v>0</v>
      </c>
      <c r="Q112">
        <v>20.888888999999999</v>
      </c>
      <c r="R112">
        <v>8.5555555000000005</v>
      </c>
      <c r="S112">
        <v>6.5555554999999996</v>
      </c>
      <c r="T112">
        <v>2.2441</v>
      </c>
      <c r="U112">
        <v>727.06232999999997</v>
      </c>
      <c r="V112">
        <v>0.39281275180793501</v>
      </c>
      <c r="W112">
        <v>0.94000000594000199</v>
      </c>
      <c r="X112">
        <v>0.40999999991000102</v>
      </c>
      <c r="Y112">
        <v>0.74500002074500205</v>
      </c>
      <c r="Z112">
        <v>1.0000000005557299</v>
      </c>
      <c r="AA112">
        <v>0.99999999975443599</v>
      </c>
      <c r="AB112">
        <v>8.8424149998639595E-2</v>
      </c>
      <c r="AC112">
        <v>0.28900704746804501</v>
      </c>
      <c r="AD112">
        <v>0.99999999997761502</v>
      </c>
      <c r="AE112">
        <v>1.000000000023</v>
      </c>
      <c r="AF112">
        <v>0.99999999993786304</v>
      </c>
      <c r="AG112">
        <v>0.925000020925002</v>
      </c>
      <c r="AH112">
        <v>0.68499999068500195</v>
      </c>
      <c r="AI112">
        <v>0.91499998591500198</v>
      </c>
      <c r="AJ112">
        <v>0</v>
      </c>
      <c r="AK112">
        <v>0.94000000594000199</v>
      </c>
      <c r="AL112">
        <v>0.384999997885001</v>
      </c>
      <c r="AM112">
        <v>0.29499999779500002</v>
      </c>
      <c r="AN112">
        <v>1.00000000031192</v>
      </c>
      <c r="AO112">
        <v>1.00000000033009</v>
      </c>
      <c r="AP112">
        <v>3.9724374</v>
      </c>
      <c r="AQ112">
        <v>59.419196999999997</v>
      </c>
      <c r="AR112">
        <v>447.4966</v>
      </c>
      <c r="AS112">
        <v>356.56076000000002</v>
      </c>
      <c r="AT112">
        <v>-14.235412</v>
      </c>
      <c r="AU112">
        <v>-6.8620384999999997</v>
      </c>
      <c r="AV112">
        <v>-57.616427000000002</v>
      </c>
      <c r="AW112">
        <v>-10.886478</v>
      </c>
      <c r="AX112">
        <v>-5.9478679000000003</v>
      </c>
      <c r="AY112">
        <v>-3.0813657999999999</v>
      </c>
      <c r="AZ112">
        <v>-6.4252906000000003</v>
      </c>
      <c r="BA112">
        <v>92.873067000000006</v>
      </c>
      <c r="BB112">
        <v>644.88679999999999</v>
      </c>
      <c r="BC112">
        <v>367.79489999999998</v>
      </c>
      <c r="BD112">
        <v>-659.14200000000005</v>
      </c>
      <c r="BE112">
        <v>49.105845000000002</v>
      </c>
      <c r="BF112">
        <v>568.78668000000005</v>
      </c>
      <c r="BG112">
        <v>598.51521000000002</v>
      </c>
      <c r="BH112">
        <v>-26.958030999999998</v>
      </c>
      <c r="BI112">
        <v>3.9724374</v>
      </c>
      <c r="BJ112">
        <v>-61.561399999999999</v>
      </c>
      <c r="BK112">
        <v>186.30770000000001</v>
      </c>
      <c r="BL112">
        <v>2132</v>
      </c>
      <c r="BM112" s="4">
        <f t="shared" si="1"/>
        <v>-35218.691216031591</v>
      </c>
      <c r="BN112" s="4" cm="1">
        <f t="array" ref="BN112">SUMPRODUCT(1-$AP$3:$BI$3,AP112:BI112,B112:U112)</f>
        <v>49055.113465949027</v>
      </c>
    </row>
    <row r="113" spans="1:66" x14ac:dyDescent="0.25">
      <c r="A113">
        <v>2133</v>
      </c>
      <c r="B113">
        <v>1491.6872000000001</v>
      </c>
      <c r="C113">
        <v>20.777778000000001</v>
      </c>
      <c r="D113">
        <v>9.2222221999999991</v>
      </c>
      <c r="E113">
        <v>16.666667</v>
      </c>
      <c r="F113">
        <v>5.3982999999999999</v>
      </c>
      <c r="G113">
        <v>12.216799999999999</v>
      </c>
      <c r="H113">
        <v>24.908031999999999</v>
      </c>
      <c r="I113">
        <v>3200.2707</v>
      </c>
      <c r="J113">
        <v>89.349000000000004</v>
      </c>
      <c r="K113">
        <v>173.87899999999999</v>
      </c>
      <c r="L113">
        <v>64.374099999999999</v>
      </c>
      <c r="M113">
        <v>20.555555999999999</v>
      </c>
      <c r="N113">
        <v>15.555555999999999</v>
      </c>
      <c r="O113">
        <v>20.888888999999999</v>
      </c>
      <c r="P113">
        <v>0</v>
      </c>
      <c r="Q113">
        <v>20.777778000000001</v>
      </c>
      <c r="R113">
        <v>8.6666667000000004</v>
      </c>
      <c r="S113">
        <v>6.5555554999999996</v>
      </c>
      <c r="T113">
        <v>2.2441</v>
      </c>
      <c r="U113">
        <v>727.06232999999997</v>
      </c>
      <c r="V113">
        <v>0.39281275180793501</v>
      </c>
      <c r="W113">
        <v>0.93500001093500196</v>
      </c>
      <c r="X113">
        <v>0.41499999941500099</v>
      </c>
      <c r="Y113">
        <v>0.75000001575000197</v>
      </c>
      <c r="Z113">
        <v>1.0000000005557299</v>
      </c>
      <c r="AA113">
        <v>0.99999999975443599</v>
      </c>
      <c r="AB113">
        <v>9.5800123075449203E-2</v>
      </c>
      <c r="AC113">
        <v>0.31277630997431499</v>
      </c>
      <c r="AD113">
        <v>0.99999999997761602</v>
      </c>
      <c r="AE113">
        <v>1.000000000023</v>
      </c>
      <c r="AF113">
        <v>0.99999999993786304</v>
      </c>
      <c r="AG113">
        <v>0.925000020925002</v>
      </c>
      <c r="AH113">
        <v>0.700000020700002</v>
      </c>
      <c r="AI113">
        <v>0.94000000594000199</v>
      </c>
      <c r="AJ113">
        <v>0</v>
      </c>
      <c r="AK113">
        <v>0.93500001093500196</v>
      </c>
      <c r="AL113">
        <v>0.390000001890001</v>
      </c>
      <c r="AM113">
        <v>0.29499999779500002</v>
      </c>
      <c r="AN113">
        <v>1.00000000031192</v>
      </c>
      <c r="AO113">
        <v>1.00000000033009</v>
      </c>
      <c r="AP113">
        <v>3.6289128000000002</v>
      </c>
      <c r="AQ113">
        <v>57.426780999999998</v>
      </c>
      <c r="AR113">
        <v>438.87768</v>
      </c>
      <c r="AS113">
        <v>350.07243</v>
      </c>
      <c r="AT113">
        <v>-13.69936</v>
      </c>
      <c r="AU113">
        <v>-6.5699570999999999</v>
      </c>
      <c r="AV113">
        <v>-52.507835</v>
      </c>
      <c r="AW113">
        <v>-9.5861961000000004</v>
      </c>
      <c r="AX113">
        <v>-5.5754485999999996</v>
      </c>
      <c r="AY113">
        <v>-2.8330660999999999</v>
      </c>
      <c r="AZ113">
        <v>-6.0897962999999997</v>
      </c>
      <c r="BA113">
        <v>90.314554999999999</v>
      </c>
      <c r="BB113">
        <v>636.58076000000005</v>
      </c>
      <c r="BC113">
        <v>366.20884999999998</v>
      </c>
      <c r="BD113">
        <v>-630.01493000000005</v>
      </c>
      <c r="BE113">
        <v>47.446213</v>
      </c>
      <c r="BF113">
        <v>556.98828000000003</v>
      </c>
      <c r="BG113">
        <v>585.71366</v>
      </c>
      <c r="BH113">
        <v>-25.866585000000001</v>
      </c>
      <c r="BI113">
        <v>3.6289128000000002</v>
      </c>
      <c r="BJ113">
        <v>-71.372800000000097</v>
      </c>
      <c r="BK113">
        <v>151.74784</v>
      </c>
      <c r="BL113">
        <v>2133</v>
      </c>
      <c r="BM113" s="4">
        <f t="shared" si="1"/>
        <v>-33581.350261459898</v>
      </c>
      <c r="BN113" s="4" cm="1">
        <f t="array" ref="BN113">SUMPRODUCT(1-$AP$3:$BI$3,AP113:BI113,B113:U113)</f>
        <v>48188.084213101814</v>
      </c>
    </row>
    <row r="114" spans="1:66" x14ac:dyDescent="0.25">
      <c r="A114">
        <v>2134</v>
      </c>
      <c r="B114">
        <v>1415.8679</v>
      </c>
      <c r="C114">
        <v>21</v>
      </c>
      <c r="D114">
        <v>9.3333332999999996</v>
      </c>
      <c r="E114">
        <v>17</v>
      </c>
      <c r="F114">
        <v>5.3982999999999999</v>
      </c>
      <c r="G114">
        <v>12.216799999999999</v>
      </c>
      <c r="H114">
        <v>25.958275</v>
      </c>
      <c r="I114">
        <v>3439.0761000000002</v>
      </c>
      <c r="J114">
        <v>89.349000000000004</v>
      </c>
      <c r="K114">
        <v>173.87899999999999</v>
      </c>
      <c r="L114">
        <v>64.374099999999999</v>
      </c>
      <c r="M114">
        <v>20.888888999999999</v>
      </c>
      <c r="N114">
        <v>15.888889000000001</v>
      </c>
      <c r="O114">
        <v>21.555555999999999</v>
      </c>
      <c r="P114">
        <v>0</v>
      </c>
      <c r="Q114">
        <v>21</v>
      </c>
      <c r="R114">
        <v>8.7777778000000009</v>
      </c>
      <c r="S114">
        <v>6.6666667000000004</v>
      </c>
      <c r="T114">
        <v>2.2441</v>
      </c>
      <c r="U114">
        <v>727.06232999999997</v>
      </c>
      <c r="V114">
        <v>0.372846911869674</v>
      </c>
      <c r="W114">
        <v>0.94500000094500203</v>
      </c>
      <c r="X114">
        <v>0.41999999892000101</v>
      </c>
      <c r="Y114">
        <v>0.76500000076500196</v>
      </c>
      <c r="Z114">
        <v>1.0000000005557299</v>
      </c>
      <c r="AA114">
        <v>0.99999999975443599</v>
      </c>
      <c r="AB114">
        <v>9.9839519229233203E-2</v>
      </c>
      <c r="AC114">
        <v>0.33611579554156401</v>
      </c>
      <c r="AD114">
        <v>0.99999999997761602</v>
      </c>
      <c r="AE114">
        <v>1.000000000023</v>
      </c>
      <c r="AF114">
        <v>0.99999999993786204</v>
      </c>
      <c r="AG114">
        <v>0.94000000594000199</v>
      </c>
      <c r="AH114">
        <v>0.715000005715002</v>
      </c>
      <c r="AI114">
        <v>0.97000002097000204</v>
      </c>
      <c r="AJ114">
        <v>0</v>
      </c>
      <c r="AK114">
        <v>0.94500000094500203</v>
      </c>
      <c r="AL114">
        <v>0.39500000139500102</v>
      </c>
      <c r="AM114">
        <v>0.30000000180000003</v>
      </c>
      <c r="AN114">
        <v>1.00000000031192</v>
      </c>
      <c r="AO114">
        <v>1.00000000033009</v>
      </c>
      <c r="AP114">
        <v>3.3217129999999999</v>
      </c>
      <c r="AQ114">
        <v>56.335937000000001</v>
      </c>
      <c r="AR114">
        <v>430.97390999999999</v>
      </c>
      <c r="AS114">
        <v>344.22633000000002</v>
      </c>
      <c r="AT114">
        <v>-13.154209</v>
      </c>
      <c r="AU114">
        <v>-6.3515436000000003</v>
      </c>
      <c r="AV114">
        <v>-48.664439000000002</v>
      </c>
      <c r="AW114">
        <v>-8.5115175999999995</v>
      </c>
      <c r="AX114">
        <v>-5.2987178999999998</v>
      </c>
      <c r="AY114">
        <v>-2.6448472999999999</v>
      </c>
      <c r="AZ114">
        <v>-5.8398570000000003</v>
      </c>
      <c r="BA114">
        <v>89.060530999999997</v>
      </c>
      <c r="BB114">
        <v>628.96429999999998</v>
      </c>
      <c r="BC114">
        <v>365.32240999999999</v>
      </c>
      <c r="BD114">
        <v>-606.35203000000001</v>
      </c>
      <c r="BE114">
        <v>46.534193000000002</v>
      </c>
      <c r="BF114">
        <v>545.85306000000003</v>
      </c>
      <c r="BG114">
        <v>573.61478999999997</v>
      </c>
      <c r="BH114">
        <v>-24.924223000000001</v>
      </c>
      <c r="BI114">
        <v>3.3217129999999999</v>
      </c>
      <c r="BJ114">
        <v>-81.349799999999902</v>
      </c>
      <c r="BK114">
        <v>123.19481</v>
      </c>
      <c r="BL114">
        <v>2134</v>
      </c>
      <c r="BM114" s="4">
        <f t="shared" si="1"/>
        <v>-32048.79408413107</v>
      </c>
      <c r="BN114" s="4" cm="1">
        <f t="array" ref="BN114">SUMPRODUCT(1-$AP$3:$BI$3,AP114:BI114,B114:U114)</f>
        <v>47496.865340781471</v>
      </c>
    </row>
    <row r="115" spans="1:66" x14ac:dyDescent="0.25">
      <c r="A115">
        <v>2135</v>
      </c>
      <c r="B115">
        <v>1339.008</v>
      </c>
      <c r="C115">
        <v>21.444444000000001</v>
      </c>
      <c r="D115">
        <v>9.4444444000000001</v>
      </c>
      <c r="E115">
        <v>17.222221999999999</v>
      </c>
      <c r="F115">
        <v>5.3982999999999999</v>
      </c>
      <c r="G115">
        <v>12.216799999999999</v>
      </c>
      <c r="H115">
        <v>26.508969</v>
      </c>
      <c r="I115">
        <v>3943.9277999999999</v>
      </c>
      <c r="J115">
        <v>89.349000000000004</v>
      </c>
      <c r="K115">
        <v>173.87899999999999</v>
      </c>
      <c r="L115">
        <v>64.374099999999999</v>
      </c>
      <c r="M115">
        <v>21.444444000000001</v>
      </c>
      <c r="N115">
        <v>16.222221999999999</v>
      </c>
      <c r="O115">
        <v>22.222221999999999</v>
      </c>
      <c r="P115">
        <v>0</v>
      </c>
      <c r="Q115">
        <v>21.444444000000001</v>
      </c>
      <c r="R115">
        <v>8.8888888999999995</v>
      </c>
      <c r="S115">
        <v>6.7777778</v>
      </c>
      <c r="T115">
        <v>2.2441</v>
      </c>
      <c r="U115">
        <v>727.06232999999997</v>
      </c>
      <c r="V115">
        <v>0.352607046016644</v>
      </c>
      <c r="W115">
        <v>0.96499998096500195</v>
      </c>
      <c r="X115">
        <v>0.42499999842500102</v>
      </c>
      <c r="Y115">
        <v>0.77499999077500203</v>
      </c>
      <c r="Z115">
        <v>1.0000000005557299</v>
      </c>
      <c r="AA115">
        <v>0.99999999975443599</v>
      </c>
      <c r="AB115">
        <v>0.101957573075354</v>
      </c>
      <c r="AC115">
        <v>0.38545713776310198</v>
      </c>
      <c r="AD115">
        <v>0.99999999997761502</v>
      </c>
      <c r="AE115">
        <v>1.000000000023</v>
      </c>
      <c r="AF115">
        <v>0.99999999993786304</v>
      </c>
      <c r="AG115">
        <v>0.96499998096500195</v>
      </c>
      <c r="AH115">
        <v>0.72999999073000199</v>
      </c>
      <c r="AI115">
        <v>0.99999999100000203</v>
      </c>
      <c r="AJ115">
        <v>0</v>
      </c>
      <c r="AK115">
        <v>0.96499998096500195</v>
      </c>
      <c r="AL115">
        <v>0.40000000090000098</v>
      </c>
      <c r="AM115">
        <v>0.30500000130499999</v>
      </c>
      <c r="AN115">
        <v>1.00000000031192</v>
      </c>
      <c r="AO115">
        <v>1.00000000033009</v>
      </c>
      <c r="AP115">
        <v>2.8702980999999999</v>
      </c>
      <c r="AQ115">
        <v>55.747056999999998</v>
      </c>
      <c r="AR115">
        <v>423.64407999999997</v>
      </c>
      <c r="AS115">
        <v>338.88582000000002</v>
      </c>
      <c r="AT115">
        <v>-12.839266</v>
      </c>
      <c r="AU115">
        <v>-6.1765099000000001</v>
      </c>
      <c r="AV115">
        <v>-45.932417000000001</v>
      </c>
      <c r="AW115">
        <v>-7.1051593999999998</v>
      </c>
      <c r="AX115">
        <v>-5.0905801000000004</v>
      </c>
      <c r="AY115">
        <v>-2.5110198000000001</v>
      </c>
      <c r="AZ115">
        <v>-5.6541416</v>
      </c>
      <c r="BA115">
        <v>88.335881999999998</v>
      </c>
      <c r="BB115">
        <v>621.77030000000002</v>
      </c>
      <c r="BC115">
        <v>364.83260000000001</v>
      </c>
      <c r="BD115">
        <v>-587.36433999999997</v>
      </c>
      <c r="BE115">
        <v>46.042878999999999</v>
      </c>
      <c r="BF115">
        <v>535.28070000000002</v>
      </c>
      <c r="BG115">
        <v>562.1087</v>
      </c>
      <c r="BH115">
        <v>-24.195630000000001</v>
      </c>
      <c r="BI115">
        <v>2.8702980999999999</v>
      </c>
      <c r="BJ115">
        <v>-91.451700000000002</v>
      </c>
      <c r="BK115">
        <v>85.385890000000003</v>
      </c>
      <c r="BL115">
        <v>2135</v>
      </c>
      <c r="BM115" s="4">
        <f t="shared" si="1"/>
        <v>-30694.35363844817</v>
      </c>
      <c r="BN115" s="4" cm="1">
        <f t="array" ref="BN115">SUMPRODUCT(1-$AP$3:$BI$3,AP115:BI115,B115:U115)</f>
        <v>46606.615393666638</v>
      </c>
    </row>
    <row r="116" spans="1:66" x14ac:dyDescent="0.25">
      <c r="A116">
        <v>2136</v>
      </c>
      <c r="B116">
        <v>1261.1072999999999</v>
      </c>
      <c r="C116">
        <v>22</v>
      </c>
      <c r="D116">
        <v>9.6666667000000004</v>
      </c>
      <c r="E116">
        <v>17.555555999999999</v>
      </c>
      <c r="F116">
        <v>5.3982999999999999</v>
      </c>
      <c r="G116">
        <v>12.216799999999999</v>
      </c>
      <c r="H116">
        <v>27.077895999999999</v>
      </c>
      <c r="I116">
        <v>4232.3732</v>
      </c>
      <c r="J116">
        <v>89.349000000000004</v>
      </c>
      <c r="K116">
        <v>173.87899999999999</v>
      </c>
      <c r="L116">
        <v>64.374099999999999</v>
      </c>
      <c r="M116">
        <v>22</v>
      </c>
      <c r="N116">
        <v>16.555555999999999</v>
      </c>
      <c r="O116">
        <v>22.222221999999999</v>
      </c>
      <c r="P116">
        <v>0</v>
      </c>
      <c r="Q116">
        <v>22</v>
      </c>
      <c r="R116">
        <v>9</v>
      </c>
      <c r="S116">
        <v>6.8888889000000004</v>
      </c>
      <c r="T116">
        <v>2.2441</v>
      </c>
      <c r="U116">
        <v>727.06232999999997</v>
      </c>
      <c r="V116">
        <v>0.332093101581936</v>
      </c>
      <c r="W116">
        <v>0.99000000099000196</v>
      </c>
      <c r="X116">
        <v>0.43500000193500099</v>
      </c>
      <c r="Y116">
        <v>0.79000002079000198</v>
      </c>
      <c r="Z116">
        <v>1.0000000005557299</v>
      </c>
      <c r="AA116">
        <v>0.99999999975443599</v>
      </c>
      <c r="AB116">
        <v>0.10414575384455101</v>
      </c>
      <c r="AC116">
        <v>0.41364815542953298</v>
      </c>
      <c r="AD116">
        <v>0.99999999997761602</v>
      </c>
      <c r="AE116">
        <v>1.000000000023</v>
      </c>
      <c r="AF116">
        <v>0.99999999993786304</v>
      </c>
      <c r="AG116">
        <v>0.99000000099000196</v>
      </c>
      <c r="AH116">
        <v>0.74500002074500205</v>
      </c>
      <c r="AI116">
        <v>0.99999999100000203</v>
      </c>
      <c r="AJ116">
        <v>0</v>
      </c>
      <c r="AK116">
        <v>0.99000000099000196</v>
      </c>
      <c r="AL116">
        <v>0.405000000405001</v>
      </c>
      <c r="AM116">
        <v>0.31000000081000001</v>
      </c>
      <c r="AN116">
        <v>1.00000000031192</v>
      </c>
      <c r="AO116">
        <v>1.00000000033009</v>
      </c>
      <c r="AP116">
        <v>2.5572862999999999</v>
      </c>
      <c r="AQ116">
        <v>55.466118999999999</v>
      </c>
      <c r="AR116">
        <v>416.63900999999998</v>
      </c>
      <c r="AS116">
        <v>333.79950000000002</v>
      </c>
      <c r="AT116">
        <v>-12.697177</v>
      </c>
      <c r="AU116">
        <v>-6.0439854000000004</v>
      </c>
      <c r="AV116">
        <v>-44.171396999999999</v>
      </c>
      <c r="AW116">
        <v>-6.0734266999999997</v>
      </c>
      <c r="AX116">
        <v>-4.9277388999999996</v>
      </c>
      <c r="AY116">
        <v>-2.4194206</v>
      </c>
      <c r="AZ116">
        <v>-5.4974518999999997</v>
      </c>
      <c r="BA116">
        <v>87.942319999999995</v>
      </c>
      <c r="BB116">
        <v>614.64296000000002</v>
      </c>
      <c r="BC116">
        <v>364.39451000000003</v>
      </c>
      <c r="BD116">
        <v>-572.20394999999996</v>
      </c>
      <c r="BE116">
        <v>45.809621999999997</v>
      </c>
      <c r="BF116">
        <v>525.07524999999998</v>
      </c>
      <c r="BG116">
        <v>550.99284999999998</v>
      </c>
      <c r="BH116">
        <v>-23.636951</v>
      </c>
      <c r="BI116">
        <v>2.5572862999999999</v>
      </c>
      <c r="BJ116">
        <v>-101.6284</v>
      </c>
      <c r="BK116">
        <v>57.756180999999998</v>
      </c>
      <c r="BL116">
        <v>2136</v>
      </c>
      <c r="BM116" s="4">
        <f t="shared" si="1"/>
        <v>-28311.370400397358</v>
      </c>
      <c r="BN116" s="4" cm="1">
        <f t="array" ref="BN116">SUMPRODUCT(1-$AP$3:$BI$3,AP116:BI116,B116:U116)</f>
        <v>45929.479977216382</v>
      </c>
    </row>
    <row r="117" spans="1:66" x14ac:dyDescent="0.25">
      <c r="A117">
        <v>2137</v>
      </c>
      <c r="B117">
        <v>1261.1072999999999</v>
      </c>
      <c r="C117">
        <v>22.222221999999999</v>
      </c>
      <c r="D117">
        <v>9.7777778000000009</v>
      </c>
      <c r="E117">
        <v>17.777778000000001</v>
      </c>
      <c r="F117">
        <v>5.3982999999999999</v>
      </c>
      <c r="G117">
        <v>12.216799999999999</v>
      </c>
      <c r="H117">
        <v>27.077895999999999</v>
      </c>
      <c r="I117">
        <v>4449.2026999999998</v>
      </c>
      <c r="J117">
        <v>89.349000000000004</v>
      </c>
      <c r="K117">
        <v>173.87899999999999</v>
      </c>
      <c r="L117">
        <v>64.374099999999999</v>
      </c>
      <c r="M117">
        <v>22.222221999999999</v>
      </c>
      <c r="N117">
        <v>16.888888999999999</v>
      </c>
      <c r="O117">
        <v>22.222221999999999</v>
      </c>
      <c r="P117">
        <v>0</v>
      </c>
      <c r="Q117">
        <v>22.222221999999999</v>
      </c>
      <c r="R117">
        <v>9.1111111000000005</v>
      </c>
      <c r="S117">
        <v>6.8888889000000004</v>
      </c>
      <c r="T117">
        <v>2.2441</v>
      </c>
      <c r="U117">
        <v>727.06232999999997</v>
      </c>
      <c r="V117">
        <v>0.332093101581936</v>
      </c>
      <c r="W117">
        <v>0.99999999100000203</v>
      </c>
      <c r="X117">
        <v>0.44000000144000101</v>
      </c>
      <c r="Y117">
        <v>0.80000001080000205</v>
      </c>
      <c r="Z117">
        <v>1.0000000005557299</v>
      </c>
      <c r="AA117">
        <v>0.99999999975443499</v>
      </c>
      <c r="AB117">
        <v>0.10414575384455101</v>
      </c>
      <c r="AC117">
        <v>0.43483984115273699</v>
      </c>
      <c r="AD117">
        <v>0.99999999997761502</v>
      </c>
      <c r="AE117">
        <v>1.000000000023</v>
      </c>
      <c r="AF117">
        <v>0.99999999993786304</v>
      </c>
      <c r="AG117">
        <v>0.99999999100000203</v>
      </c>
      <c r="AH117">
        <v>0.76000000576000204</v>
      </c>
      <c r="AI117">
        <v>0.99999999100000203</v>
      </c>
      <c r="AJ117">
        <v>0</v>
      </c>
      <c r="AK117">
        <v>0.99999999100000203</v>
      </c>
      <c r="AL117">
        <v>0.40999999991000102</v>
      </c>
      <c r="AM117">
        <v>0.31000000081000001</v>
      </c>
      <c r="AN117">
        <v>1.00000000031192</v>
      </c>
      <c r="AO117">
        <v>1.00000000033009</v>
      </c>
      <c r="AP117">
        <v>2.4101039000000002</v>
      </c>
      <c r="AQ117">
        <v>55.493273000000002</v>
      </c>
      <c r="AR117">
        <v>409.76873000000001</v>
      </c>
      <c r="AS117">
        <v>328.79108000000002</v>
      </c>
      <c r="AT117">
        <v>-12.228002</v>
      </c>
      <c r="AU117">
        <v>-5.9093856000000002</v>
      </c>
      <c r="AV117">
        <v>-42.930509000000001</v>
      </c>
      <c r="AW117">
        <v>-5.6053440999999999</v>
      </c>
      <c r="AX117">
        <v>-4.7950131999999996</v>
      </c>
      <c r="AY117">
        <v>-2.3503688</v>
      </c>
      <c r="AZ117">
        <v>-5.3599047000000004</v>
      </c>
      <c r="BA117">
        <v>88.049019000000001</v>
      </c>
      <c r="BB117">
        <v>607.33222999999998</v>
      </c>
      <c r="BC117">
        <v>363.75560999999999</v>
      </c>
      <c r="BD117">
        <v>-559.12809000000004</v>
      </c>
      <c r="BE117">
        <v>45.830643999999999</v>
      </c>
      <c r="BF117">
        <v>515.09893</v>
      </c>
      <c r="BG117">
        <v>540.10887000000002</v>
      </c>
      <c r="BH117">
        <v>-23.035126000000002</v>
      </c>
      <c r="BI117">
        <v>2.4101039000000002</v>
      </c>
      <c r="BJ117">
        <v>-111.70699999999999</v>
      </c>
      <c r="BK117">
        <v>45.468502999999998</v>
      </c>
      <c r="BL117">
        <v>2137</v>
      </c>
      <c r="BM117" s="4">
        <f t="shared" si="1"/>
        <v>-27473.825745659684</v>
      </c>
      <c r="BN117" s="4" cm="1">
        <f t="array" ref="BN117">SUMPRODUCT(1-$AP$3:$BI$3,AP117:BI117,B117:U117)</f>
        <v>45606.283339470341</v>
      </c>
    </row>
    <row r="118" spans="1:66" x14ac:dyDescent="0.25">
      <c r="A118">
        <v>2138</v>
      </c>
      <c r="B118">
        <v>1261.1072999999999</v>
      </c>
      <c r="C118">
        <v>22.222221999999999</v>
      </c>
      <c r="D118">
        <v>10</v>
      </c>
      <c r="E118">
        <v>18.111111000000001</v>
      </c>
      <c r="F118">
        <v>5.3982999999999999</v>
      </c>
      <c r="G118">
        <v>12.216799999999999</v>
      </c>
      <c r="H118">
        <v>27.077895999999999</v>
      </c>
      <c r="I118">
        <v>4347.5717999999997</v>
      </c>
      <c r="J118">
        <v>89.349000000000004</v>
      </c>
      <c r="K118">
        <v>173.87899999999999</v>
      </c>
      <c r="L118">
        <v>64.374099999999999</v>
      </c>
      <c r="M118">
        <v>22.222221999999999</v>
      </c>
      <c r="N118">
        <v>17.222221999999999</v>
      </c>
      <c r="O118">
        <v>22.222221999999999</v>
      </c>
      <c r="P118">
        <v>0</v>
      </c>
      <c r="Q118">
        <v>22.222221999999999</v>
      </c>
      <c r="R118">
        <v>9.2222221999999991</v>
      </c>
      <c r="S118">
        <v>7</v>
      </c>
      <c r="T118">
        <v>2.2441</v>
      </c>
      <c r="U118">
        <v>727.06232999999997</v>
      </c>
      <c r="V118">
        <v>0.332093101581936</v>
      </c>
      <c r="W118">
        <v>0.99999999100000203</v>
      </c>
      <c r="X118">
        <v>0.45000000045000099</v>
      </c>
      <c r="Y118">
        <v>0.81499999581500204</v>
      </c>
      <c r="Z118">
        <v>1.0000000005557299</v>
      </c>
      <c r="AA118">
        <v>0.99999999975443599</v>
      </c>
      <c r="AB118">
        <v>0.10414575384455101</v>
      </c>
      <c r="AC118">
        <v>0.424907013319963</v>
      </c>
      <c r="AD118">
        <v>0.99999999997761502</v>
      </c>
      <c r="AE118">
        <v>1.000000000023</v>
      </c>
      <c r="AF118">
        <v>0.99999999993786304</v>
      </c>
      <c r="AG118">
        <v>0.99999999100000203</v>
      </c>
      <c r="AH118">
        <v>0.77499999077500203</v>
      </c>
      <c r="AI118">
        <v>0.99999999100000203</v>
      </c>
      <c r="AJ118">
        <v>0</v>
      </c>
      <c r="AK118">
        <v>0.99999999100000203</v>
      </c>
      <c r="AL118">
        <v>0.41499999941500099</v>
      </c>
      <c r="AM118">
        <v>0.31500000031499997</v>
      </c>
      <c r="AN118">
        <v>1.00000000031192</v>
      </c>
      <c r="AO118">
        <v>1.00000000033009</v>
      </c>
      <c r="AP118">
        <v>2.3610679000000001</v>
      </c>
      <c r="AQ118">
        <v>55.806735000000003</v>
      </c>
      <c r="AR118">
        <v>402.93419999999998</v>
      </c>
      <c r="AS118">
        <v>323.76684999999998</v>
      </c>
      <c r="AT118">
        <v>-12.056013</v>
      </c>
      <c r="AU118">
        <v>-5.7845032999999999</v>
      </c>
      <c r="AV118">
        <v>-41.806221999999998</v>
      </c>
      <c r="AW118">
        <v>-5.5834343999999998</v>
      </c>
      <c r="AX118">
        <v>-4.6811319999999998</v>
      </c>
      <c r="AY118">
        <v>-2.2896128</v>
      </c>
      <c r="AZ118">
        <v>-5.2454580000000002</v>
      </c>
      <c r="BA118">
        <v>88.682731000000004</v>
      </c>
      <c r="BB118">
        <v>599.73424</v>
      </c>
      <c r="BC118">
        <v>362.86317000000003</v>
      </c>
      <c r="BD118">
        <v>-546.73310000000004</v>
      </c>
      <c r="BE118">
        <v>46.086283000000002</v>
      </c>
      <c r="BF118">
        <v>505.27704999999997</v>
      </c>
      <c r="BG118">
        <v>529.37225000000001</v>
      </c>
      <c r="BH118">
        <v>-22.588156999999999</v>
      </c>
      <c r="BI118">
        <v>2.3610679000000001</v>
      </c>
      <c r="BJ118">
        <v>-121.96810000000001</v>
      </c>
      <c r="BK118">
        <v>45.561926</v>
      </c>
      <c r="BL118">
        <v>2138</v>
      </c>
      <c r="BM118" s="4">
        <f t="shared" si="1"/>
        <v>-26746.888339032866</v>
      </c>
      <c r="BN118" s="4" cm="1">
        <f t="array" ref="BN118">SUMPRODUCT(1-$AP$3:$BI$3,AP118:BI118,B118:U118)</f>
        <v>45580.104573018034</v>
      </c>
    </row>
    <row r="119" spans="1:66" x14ac:dyDescent="0.25">
      <c r="A119">
        <v>2139</v>
      </c>
      <c r="B119">
        <v>1261.1072999999999</v>
      </c>
      <c r="C119">
        <v>22.222221999999999</v>
      </c>
      <c r="D119">
        <v>10.111110999999999</v>
      </c>
      <c r="E119">
        <v>18.333333</v>
      </c>
      <c r="F119">
        <v>5.3982999999999999</v>
      </c>
      <c r="G119">
        <v>12.216799999999999</v>
      </c>
      <c r="H119">
        <v>27.077895999999999</v>
      </c>
      <c r="I119">
        <v>4408.8982999999998</v>
      </c>
      <c r="J119">
        <v>89.349000000000004</v>
      </c>
      <c r="K119">
        <v>173.87899999999999</v>
      </c>
      <c r="L119">
        <v>64.374099999999999</v>
      </c>
      <c r="M119">
        <v>22.222221999999999</v>
      </c>
      <c r="N119">
        <v>17.555555999999999</v>
      </c>
      <c r="O119">
        <v>22.222221999999999</v>
      </c>
      <c r="P119">
        <v>0</v>
      </c>
      <c r="Q119">
        <v>22.222221999999999</v>
      </c>
      <c r="R119">
        <v>9.3333332999999996</v>
      </c>
      <c r="S119">
        <v>7.1111110999999996</v>
      </c>
      <c r="T119">
        <v>2.2441</v>
      </c>
      <c r="U119">
        <v>727.06232999999997</v>
      </c>
      <c r="V119">
        <v>0.332093101581937</v>
      </c>
      <c r="W119">
        <v>0.99999999100000203</v>
      </c>
      <c r="X119">
        <v>0.45499999545500103</v>
      </c>
      <c r="Y119">
        <v>0.824999985825002</v>
      </c>
      <c r="Z119">
        <v>1.0000000005557299</v>
      </c>
      <c r="AA119">
        <v>0.99999999975443699</v>
      </c>
      <c r="AB119">
        <v>0.10414575384455101</v>
      </c>
      <c r="AC119">
        <v>0.43090071765679999</v>
      </c>
      <c r="AD119">
        <v>0.99999999997761602</v>
      </c>
      <c r="AE119">
        <v>1.000000000023</v>
      </c>
      <c r="AF119">
        <v>0.99999999993786304</v>
      </c>
      <c r="AG119">
        <v>0.99999999100000203</v>
      </c>
      <c r="AH119">
        <v>0.79000002079000198</v>
      </c>
      <c r="AI119">
        <v>0.99999999100000203</v>
      </c>
      <c r="AJ119">
        <v>0</v>
      </c>
      <c r="AK119">
        <v>0.99999999100000203</v>
      </c>
      <c r="AL119">
        <v>0.41999999892000101</v>
      </c>
      <c r="AM119">
        <v>0.31999999981999999</v>
      </c>
      <c r="AN119">
        <v>1.00000000031192</v>
      </c>
      <c r="AO119">
        <v>1.00000000033009</v>
      </c>
      <c r="AP119">
        <v>2.2919239999999999</v>
      </c>
      <c r="AQ119">
        <v>56.283442999999998</v>
      </c>
      <c r="AR119">
        <v>396.15530999999999</v>
      </c>
      <c r="AS119">
        <v>318.71111999999999</v>
      </c>
      <c r="AT119">
        <v>-11.626975</v>
      </c>
      <c r="AU119">
        <v>-5.6567026</v>
      </c>
      <c r="AV119">
        <v>-40.578735999999999</v>
      </c>
      <c r="AW119">
        <v>-5.3521922000000002</v>
      </c>
      <c r="AX119">
        <v>-4.5648135999999999</v>
      </c>
      <c r="AY119">
        <v>-2.2242383000000001</v>
      </c>
      <c r="AZ119">
        <v>-5.1451764999999998</v>
      </c>
      <c r="BA119">
        <v>89.565597999999994</v>
      </c>
      <c r="BB119">
        <v>591.83491000000004</v>
      </c>
      <c r="BC119">
        <v>361.67074000000002</v>
      </c>
      <c r="BD119">
        <v>-534.27130999999997</v>
      </c>
      <c r="BE119">
        <v>46.477004999999998</v>
      </c>
      <c r="BF119">
        <v>495.58535000000001</v>
      </c>
      <c r="BG119">
        <v>518.81925999999999</v>
      </c>
      <c r="BH119">
        <v>-22.039498999999999</v>
      </c>
      <c r="BI119">
        <v>2.2919239999999999</v>
      </c>
      <c r="BJ119">
        <v>-132.120699999999</v>
      </c>
      <c r="BK119">
        <v>40.162064999999998</v>
      </c>
      <c r="BL119">
        <v>2139</v>
      </c>
      <c r="BM119" s="4">
        <f t="shared" si="1"/>
        <v>-26003.215396485546</v>
      </c>
      <c r="BN119" s="4" cm="1">
        <f t="array" ref="BN119">SUMPRODUCT(1-$AP$3:$BI$3,AP119:BI119,B119:U119)</f>
        <v>45421.216217345878</v>
      </c>
    </row>
    <row r="120" spans="1:66" x14ac:dyDescent="0.25">
      <c r="A120">
        <v>2140</v>
      </c>
      <c r="B120">
        <v>1261.1072999999999</v>
      </c>
      <c r="C120">
        <v>22.222221999999999</v>
      </c>
      <c r="D120">
        <v>10.222222</v>
      </c>
      <c r="E120">
        <v>18.666667</v>
      </c>
      <c r="F120">
        <v>5.3982999999999999</v>
      </c>
      <c r="G120">
        <v>12.216799999999999</v>
      </c>
      <c r="H120">
        <v>27.077895999999999</v>
      </c>
      <c r="I120">
        <v>4190.8747999999996</v>
      </c>
      <c r="J120">
        <v>89.349000000000004</v>
      </c>
      <c r="K120">
        <v>173.87899999999999</v>
      </c>
      <c r="L120">
        <v>64.374099999999999</v>
      </c>
      <c r="M120">
        <v>22.222221999999999</v>
      </c>
      <c r="N120">
        <v>17.888888999999999</v>
      </c>
      <c r="O120">
        <v>22.222221999999999</v>
      </c>
      <c r="P120">
        <v>0</v>
      </c>
      <c r="Q120">
        <v>22.222221999999999</v>
      </c>
      <c r="R120">
        <v>9.4444444000000001</v>
      </c>
      <c r="S120">
        <v>7.2222222</v>
      </c>
      <c r="T120">
        <v>2.2441</v>
      </c>
      <c r="U120">
        <v>727.06232999999997</v>
      </c>
      <c r="V120">
        <v>0.332093101581936</v>
      </c>
      <c r="W120">
        <v>0.99999999100000203</v>
      </c>
      <c r="X120">
        <v>0.45999999046000101</v>
      </c>
      <c r="Y120">
        <v>0.84000001584000195</v>
      </c>
      <c r="Z120">
        <v>1.0000000005557299</v>
      </c>
      <c r="AA120">
        <v>0.99999999975443599</v>
      </c>
      <c r="AB120">
        <v>0.10414575384455101</v>
      </c>
      <c r="AC120">
        <v>0.40959233714458698</v>
      </c>
      <c r="AD120">
        <v>0.99999999997761502</v>
      </c>
      <c r="AE120">
        <v>1.000000000023</v>
      </c>
      <c r="AF120">
        <v>0.99999999993786304</v>
      </c>
      <c r="AG120">
        <v>0.99999999100000203</v>
      </c>
      <c r="AH120">
        <v>0.80500000580500197</v>
      </c>
      <c r="AI120">
        <v>0.99999999100000203</v>
      </c>
      <c r="AJ120">
        <v>0</v>
      </c>
      <c r="AK120">
        <v>0.99999999100000203</v>
      </c>
      <c r="AL120">
        <v>0.42499999842500102</v>
      </c>
      <c r="AM120">
        <v>0.32499999932500001</v>
      </c>
      <c r="AN120">
        <v>1.00000000031192</v>
      </c>
      <c r="AO120">
        <v>1.00000000033009</v>
      </c>
      <c r="AP120">
        <v>2.2626265999999999</v>
      </c>
      <c r="AQ120">
        <v>56.860478999999998</v>
      </c>
      <c r="AR120">
        <v>389.32542999999998</v>
      </c>
      <c r="AS120">
        <v>313.56567000000001</v>
      </c>
      <c r="AT120">
        <v>-11.33855</v>
      </c>
      <c r="AU120">
        <v>-5.5268404000000002</v>
      </c>
      <c r="AV120">
        <v>-39.200093000000003</v>
      </c>
      <c r="AW120">
        <v>-5.4627802000000001</v>
      </c>
      <c r="AX120">
        <v>-4.4244903000000004</v>
      </c>
      <c r="AY120">
        <v>-2.1516850000000001</v>
      </c>
      <c r="AZ120">
        <v>-5.0258532999999996</v>
      </c>
      <c r="BA120">
        <v>90.627117999999996</v>
      </c>
      <c r="BB120">
        <v>583.57757000000004</v>
      </c>
      <c r="BC120">
        <v>360.04937000000001</v>
      </c>
      <c r="BD120">
        <v>-521.56145000000004</v>
      </c>
      <c r="BE120">
        <v>46.950187</v>
      </c>
      <c r="BF120">
        <v>485.96190999999999</v>
      </c>
      <c r="BG120">
        <v>508.33895999999999</v>
      </c>
      <c r="BH120">
        <v>-21.533930999999999</v>
      </c>
      <c r="BI120">
        <v>2.2626265999999999</v>
      </c>
      <c r="BJ120">
        <v>-142.2704</v>
      </c>
      <c r="BK120">
        <v>44.216106000000003</v>
      </c>
      <c r="BL120">
        <v>2140</v>
      </c>
      <c r="BM120" s="4">
        <f t="shared" si="1"/>
        <v>-25225.328815233337</v>
      </c>
      <c r="BN120" s="4" cm="1">
        <f t="array" ref="BN120">SUMPRODUCT(1-$AP$3:$BI$3,AP120:BI120,B120:U120)</f>
        <v>45353.950576883144</v>
      </c>
    </row>
    <row r="121" spans="1:66" x14ac:dyDescent="0.25">
      <c r="A121">
        <v>2141</v>
      </c>
      <c r="B121">
        <v>1261.1072999999999</v>
      </c>
      <c r="C121">
        <v>22.222221999999999</v>
      </c>
      <c r="D121">
        <v>10.444444000000001</v>
      </c>
      <c r="E121">
        <v>18.888888999999999</v>
      </c>
      <c r="F121">
        <v>5.3982999999999999</v>
      </c>
      <c r="G121">
        <v>12.216799999999999</v>
      </c>
      <c r="H121">
        <v>27.666024</v>
      </c>
      <c r="I121">
        <v>3966.7033000000001</v>
      </c>
      <c r="J121">
        <v>89.349000000000004</v>
      </c>
      <c r="K121">
        <v>173.87899999999999</v>
      </c>
      <c r="L121">
        <v>64.374099999999999</v>
      </c>
      <c r="M121">
        <v>22.222221999999999</v>
      </c>
      <c r="N121">
        <v>18.111111000000001</v>
      </c>
      <c r="O121">
        <v>22.222221999999999</v>
      </c>
      <c r="P121">
        <v>0</v>
      </c>
      <c r="Q121">
        <v>22.222221999999999</v>
      </c>
      <c r="R121">
        <v>9.5555555000000005</v>
      </c>
      <c r="S121">
        <v>7.3333332999999996</v>
      </c>
      <c r="T121">
        <v>2.2441</v>
      </c>
      <c r="U121">
        <v>727.06232999999997</v>
      </c>
      <c r="V121">
        <v>0.332093101581936</v>
      </c>
      <c r="W121">
        <v>0.99999999100000203</v>
      </c>
      <c r="X121">
        <v>0.46999998047000102</v>
      </c>
      <c r="Y121">
        <v>0.85000000585000202</v>
      </c>
      <c r="Z121">
        <v>1.0000000005557299</v>
      </c>
      <c r="AA121">
        <v>0.99999999975443599</v>
      </c>
      <c r="AB121">
        <v>0.106407784613747</v>
      </c>
      <c r="AC121">
        <v>0.38768308597673801</v>
      </c>
      <c r="AD121">
        <v>0.99999999997761502</v>
      </c>
      <c r="AE121">
        <v>1.000000000023</v>
      </c>
      <c r="AF121">
        <v>0.99999999993786304</v>
      </c>
      <c r="AG121">
        <v>0.99999999100000203</v>
      </c>
      <c r="AH121">
        <v>0.81499999581500204</v>
      </c>
      <c r="AI121">
        <v>0.99999999100000203</v>
      </c>
      <c r="AJ121">
        <v>0</v>
      </c>
      <c r="AK121">
        <v>0.99999999100000203</v>
      </c>
      <c r="AL121">
        <v>0.42999999793000099</v>
      </c>
      <c r="AM121">
        <v>0.32999999882999997</v>
      </c>
      <c r="AN121">
        <v>1.00000000031192</v>
      </c>
      <c r="AO121">
        <v>1.00000000033009</v>
      </c>
      <c r="AP121">
        <v>2.2725471000000002</v>
      </c>
      <c r="AQ121">
        <v>57.443598999999999</v>
      </c>
      <c r="AR121">
        <v>382.44797999999997</v>
      </c>
      <c r="AS121">
        <v>308.33373999999998</v>
      </c>
      <c r="AT121">
        <v>-11.051093</v>
      </c>
      <c r="AU121">
        <v>-5.3974881999999997</v>
      </c>
      <c r="AV121">
        <v>-37.480604</v>
      </c>
      <c r="AW121">
        <v>-5.8857802000000001</v>
      </c>
      <c r="AX121">
        <v>-4.2976853000000004</v>
      </c>
      <c r="AY121">
        <v>-2.0646825</v>
      </c>
      <c r="AZ121">
        <v>-4.8933305999999996</v>
      </c>
      <c r="BA121">
        <v>91.632037999999994</v>
      </c>
      <c r="BB121">
        <v>574.94770000000005</v>
      </c>
      <c r="BC121">
        <v>358.02044999999998</v>
      </c>
      <c r="BD121">
        <v>-508.11838</v>
      </c>
      <c r="BE121">
        <v>47.429898000000001</v>
      </c>
      <c r="BF121">
        <v>476.40028000000001</v>
      </c>
      <c r="BG121">
        <v>497.93286999999998</v>
      </c>
      <c r="BH121">
        <v>-21.013044000000001</v>
      </c>
      <c r="BI121">
        <v>2.2725471000000002</v>
      </c>
      <c r="BJ121">
        <v>-152.279099999999</v>
      </c>
      <c r="BK121">
        <v>56.972321000000001</v>
      </c>
      <c r="BL121">
        <v>2141</v>
      </c>
      <c r="BM121" s="4">
        <f t="shared" si="1"/>
        <v>-25614.838119101878</v>
      </c>
      <c r="BN121" s="4" cm="1">
        <f t="array" ref="BN121">SUMPRODUCT(1-$AP$3:$BI$3,AP121:BI121,B121:U121)</f>
        <v>45276.265596627032</v>
      </c>
    </row>
    <row r="122" spans="1:66" x14ac:dyDescent="0.25">
      <c r="A122">
        <v>2142</v>
      </c>
      <c r="B122">
        <v>1339.008</v>
      </c>
      <c r="C122">
        <v>22.222221999999999</v>
      </c>
      <c r="D122">
        <v>10.555555999999999</v>
      </c>
      <c r="E122">
        <v>19.222221999999999</v>
      </c>
      <c r="F122">
        <v>5.3982999999999999</v>
      </c>
      <c r="G122">
        <v>12.216799999999999</v>
      </c>
      <c r="H122">
        <v>28.274387999999998</v>
      </c>
      <c r="I122">
        <v>3747.7080000000001</v>
      </c>
      <c r="J122">
        <v>89.349000000000004</v>
      </c>
      <c r="K122">
        <v>173.87899999999999</v>
      </c>
      <c r="L122">
        <v>64.374099999999999</v>
      </c>
      <c r="M122">
        <v>22.222221999999999</v>
      </c>
      <c r="N122">
        <v>18.444444000000001</v>
      </c>
      <c r="O122">
        <v>22.222221999999999</v>
      </c>
      <c r="P122">
        <v>0</v>
      </c>
      <c r="Q122">
        <v>22.222221999999999</v>
      </c>
      <c r="R122">
        <v>9.6666667000000004</v>
      </c>
      <c r="S122">
        <v>7.3333332999999996</v>
      </c>
      <c r="T122">
        <v>2.2441</v>
      </c>
      <c r="U122">
        <v>727.06232999999997</v>
      </c>
      <c r="V122">
        <v>0.352607046016644</v>
      </c>
      <c r="W122">
        <v>0.99999999100000203</v>
      </c>
      <c r="X122">
        <v>0.47500002047500101</v>
      </c>
      <c r="Y122">
        <v>0.86499999086500201</v>
      </c>
      <c r="Z122">
        <v>1.0000000005557299</v>
      </c>
      <c r="AA122">
        <v>0.99999999975443599</v>
      </c>
      <c r="AB122">
        <v>0.108747646152173</v>
      </c>
      <c r="AC122">
        <v>0.36627972724345498</v>
      </c>
      <c r="AD122">
        <v>0.99999999997761602</v>
      </c>
      <c r="AE122">
        <v>1.000000000023</v>
      </c>
      <c r="AF122">
        <v>0.99999999993786304</v>
      </c>
      <c r="AG122">
        <v>0.99999999100000203</v>
      </c>
      <c r="AH122">
        <v>0.82999998083000204</v>
      </c>
      <c r="AI122">
        <v>0.99999999100000203</v>
      </c>
      <c r="AJ122">
        <v>0</v>
      </c>
      <c r="AK122">
        <v>0.99999999100000203</v>
      </c>
      <c r="AL122">
        <v>0.43500000193500099</v>
      </c>
      <c r="AM122">
        <v>0.32999999882999997</v>
      </c>
      <c r="AN122">
        <v>1.00000000031192</v>
      </c>
      <c r="AO122">
        <v>1.00000000033009</v>
      </c>
      <c r="AP122">
        <v>2.2960318000000002</v>
      </c>
      <c r="AQ122">
        <v>58.020927999999998</v>
      </c>
      <c r="AR122">
        <v>375.54020000000003</v>
      </c>
      <c r="AS122">
        <v>303.03474999999997</v>
      </c>
      <c r="AT122">
        <v>-10.763579999999999</v>
      </c>
      <c r="AU122">
        <v>-5.2612832999999997</v>
      </c>
      <c r="AV122">
        <v>-35.386167</v>
      </c>
      <c r="AW122">
        <v>-6.4050953000000002</v>
      </c>
      <c r="AX122">
        <v>-4.1252295999999999</v>
      </c>
      <c r="AY122">
        <v>-1.9626752999999999</v>
      </c>
      <c r="AZ122">
        <v>-4.7456318</v>
      </c>
      <c r="BA122">
        <v>92.529955999999999</v>
      </c>
      <c r="BB122">
        <v>565.95789000000002</v>
      </c>
      <c r="BC122">
        <v>355.55471999999997</v>
      </c>
      <c r="BD122">
        <v>-493.86644000000001</v>
      </c>
      <c r="BE122">
        <v>47.907094000000001</v>
      </c>
      <c r="BF122">
        <v>466.90586000000002</v>
      </c>
      <c r="BG122">
        <v>487.61599999999999</v>
      </c>
      <c r="BH122">
        <v>-20.464586000000001</v>
      </c>
      <c r="BI122">
        <v>2.2960318000000002</v>
      </c>
      <c r="BJ122">
        <v>-162.39850000000001</v>
      </c>
      <c r="BK122">
        <v>72.609916999999996</v>
      </c>
      <c r="BL122">
        <v>2142</v>
      </c>
      <c r="BM122" s="4">
        <f t="shared" si="1"/>
        <v>-26188.603703414719</v>
      </c>
      <c r="BN122" s="4" cm="1">
        <f t="array" ref="BN122">SUMPRODUCT(1-$AP$3:$BI$3,AP122:BI122,B122:U122)</f>
        <v>45372.245781829966</v>
      </c>
    </row>
    <row r="123" spans="1:66" x14ac:dyDescent="0.25">
      <c r="A123">
        <v>2143</v>
      </c>
      <c r="B123">
        <v>1339.008</v>
      </c>
      <c r="C123">
        <v>22.222221999999999</v>
      </c>
      <c r="D123">
        <v>10.666667</v>
      </c>
      <c r="E123">
        <v>19.444444000000001</v>
      </c>
      <c r="F123">
        <v>5.3982999999999999</v>
      </c>
      <c r="G123">
        <v>12.216799999999999</v>
      </c>
      <c r="H123">
        <v>28.904102000000002</v>
      </c>
      <c r="I123">
        <v>3533.5655999999999</v>
      </c>
      <c r="J123">
        <v>89.349000000000004</v>
      </c>
      <c r="K123">
        <v>173.87899999999999</v>
      </c>
      <c r="L123">
        <v>64.374099999999999</v>
      </c>
      <c r="M123">
        <v>22.222221999999999</v>
      </c>
      <c r="N123">
        <v>18.666667</v>
      </c>
      <c r="O123">
        <v>22.222221999999999</v>
      </c>
      <c r="P123">
        <v>0</v>
      </c>
      <c r="Q123">
        <v>22.222221999999999</v>
      </c>
      <c r="R123">
        <v>9.7777778000000009</v>
      </c>
      <c r="S123">
        <v>7.4444444000000001</v>
      </c>
      <c r="T123">
        <v>2.2441</v>
      </c>
      <c r="U123">
        <v>727.06232999999997</v>
      </c>
      <c r="V123">
        <v>0.352607046016644</v>
      </c>
      <c r="W123">
        <v>0.99999999100000203</v>
      </c>
      <c r="X123">
        <v>0.48000001548000099</v>
      </c>
      <c r="Y123">
        <v>0.87499998087500197</v>
      </c>
      <c r="Z123">
        <v>1.0000000005557299</v>
      </c>
      <c r="AA123">
        <v>0.99999999975443599</v>
      </c>
      <c r="AB123">
        <v>0.111169623075212</v>
      </c>
      <c r="AC123">
        <v>0.34535066343611998</v>
      </c>
      <c r="AD123">
        <v>0.99999999997761502</v>
      </c>
      <c r="AE123">
        <v>1.000000000023</v>
      </c>
      <c r="AF123">
        <v>0.99999999993786304</v>
      </c>
      <c r="AG123">
        <v>0.99999999100000203</v>
      </c>
      <c r="AH123">
        <v>0.84000001584000195</v>
      </c>
      <c r="AI123">
        <v>0.99999999100000203</v>
      </c>
      <c r="AJ123">
        <v>0</v>
      </c>
      <c r="AK123">
        <v>0.99999999100000203</v>
      </c>
      <c r="AL123">
        <v>0.44000000144000101</v>
      </c>
      <c r="AM123">
        <v>0.33499999833499999</v>
      </c>
      <c r="AN123">
        <v>1.00000000031192</v>
      </c>
      <c r="AO123">
        <v>1.00000000033009</v>
      </c>
      <c r="AP123">
        <v>2.2849599</v>
      </c>
      <c r="AQ123">
        <v>58.495739999999998</v>
      </c>
      <c r="AR123">
        <v>368.60433999999998</v>
      </c>
      <c r="AS123">
        <v>297.65832</v>
      </c>
      <c r="AT123">
        <v>-10.508661999999999</v>
      </c>
      <c r="AU123">
        <v>-5.1188738999999996</v>
      </c>
      <c r="AV123">
        <v>-33.109817999999997</v>
      </c>
      <c r="AW123">
        <v>-6.3404712999999999</v>
      </c>
      <c r="AX123">
        <v>-3.9916610000000001</v>
      </c>
      <c r="AY123">
        <v>-1.8548098</v>
      </c>
      <c r="AZ123">
        <v>-4.6026752000000002</v>
      </c>
      <c r="BA123">
        <v>93.150135000000006</v>
      </c>
      <c r="BB123">
        <v>556.62513000000001</v>
      </c>
      <c r="BC123">
        <v>352.63276999999999</v>
      </c>
      <c r="BD123">
        <v>-479.63035000000002</v>
      </c>
      <c r="BE123">
        <v>48.302337000000001</v>
      </c>
      <c r="BF123">
        <v>457.44902000000002</v>
      </c>
      <c r="BG123">
        <v>477.39735999999999</v>
      </c>
      <c r="BH123">
        <v>-19.935569999999998</v>
      </c>
      <c r="BI123">
        <v>2.2849599</v>
      </c>
      <c r="BJ123">
        <v>-172.5515</v>
      </c>
      <c r="BK123">
        <v>72.701974000000007</v>
      </c>
      <c r="BL123">
        <v>2143</v>
      </c>
      <c r="BM123" s="4">
        <f t="shared" si="1"/>
        <v>-24500.939877009354</v>
      </c>
      <c r="BN123" s="4" cm="1">
        <f t="array" ref="BN123">SUMPRODUCT(1-$AP$3:$BI$3,AP123:BI123,B123:U123)</f>
        <v>45137.174314676879</v>
      </c>
    </row>
    <row r="124" spans="1:66" x14ac:dyDescent="0.25">
      <c r="A124">
        <v>2144</v>
      </c>
      <c r="B124">
        <v>1339.008</v>
      </c>
      <c r="C124">
        <v>22.222221999999999</v>
      </c>
      <c r="D124">
        <v>10.777778</v>
      </c>
      <c r="E124">
        <v>19.666667</v>
      </c>
      <c r="F124">
        <v>5.3982999999999999</v>
      </c>
      <c r="G124">
        <v>12.216799999999999</v>
      </c>
      <c r="H124">
        <v>30.232454000000001</v>
      </c>
      <c r="I124">
        <v>3295.4830999999999</v>
      </c>
      <c r="J124">
        <v>89.349000000000004</v>
      </c>
      <c r="K124">
        <v>173.87899999999999</v>
      </c>
      <c r="L124">
        <v>64.374099999999999</v>
      </c>
      <c r="M124">
        <v>22.222221999999999</v>
      </c>
      <c r="N124">
        <v>19</v>
      </c>
      <c r="O124">
        <v>22.222221999999999</v>
      </c>
      <c r="P124">
        <v>0</v>
      </c>
      <c r="Q124">
        <v>22.222221999999999</v>
      </c>
      <c r="R124">
        <v>9.8888888999999995</v>
      </c>
      <c r="S124">
        <v>7.5555554999999996</v>
      </c>
      <c r="T124">
        <v>2.2441</v>
      </c>
      <c r="U124">
        <v>727.06232999999997</v>
      </c>
      <c r="V124">
        <v>0.352607046016644</v>
      </c>
      <c r="W124">
        <v>0.99999999100000203</v>
      </c>
      <c r="X124">
        <v>0.48500001048500102</v>
      </c>
      <c r="Y124">
        <v>0.88500001588500199</v>
      </c>
      <c r="Z124">
        <v>1.0000000005557299</v>
      </c>
      <c r="AA124">
        <v>0.99999999975443699</v>
      </c>
      <c r="AB124">
        <v>0.11627866922898</v>
      </c>
      <c r="AC124">
        <v>0.32208183001541502</v>
      </c>
      <c r="AD124">
        <v>0.99999999997761502</v>
      </c>
      <c r="AE124">
        <v>1.000000000023</v>
      </c>
      <c r="AF124">
        <v>0.99999999993786304</v>
      </c>
      <c r="AG124">
        <v>0.99999999100000203</v>
      </c>
      <c r="AH124">
        <v>0.85500000085500205</v>
      </c>
      <c r="AI124">
        <v>0.99999999100000203</v>
      </c>
      <c r="AJ124">
        <v>0</v>
      </c>
      <c r="AK124">
        <v>0.99999999100000203</v>
      </c>
      <c r="AL124">
        <v>0.44500000094500097</v>
      </c>
      <c r="AM124">
        <v>0.33999999784000001</v>
      </c>
      <c r="AN124">
        <v>1.00000000031192</v>
      </c>
      <c r="AO124">
        <v>1.00000000033009</v>
      </c>
      <c r="AP124">
        <v>2.3327344000000001</v>
      </c>
      <c r="AQ124">
        <v>58.798242999999999</v>
      </c>
      <c r="AR124">
        <v>361.58620000000002</v>
      </c>
      <c r="AS124">
        <v>292.16442000000001</v>
      </c>
      <c r="AT124">
        <v>-10.224570999999999</v>
      </c>
      <c r="AU124">
        <v>-4.9920263</v>
      </c>
      <c r="AV124">
        <v>-30.966217</v>
      </c>
      <c r="AW124">
        <v>-6.7477010000000002</v>
      </c>
      <c r="AX124">
        <v>-3.8415697</v>
      </c>
      <c r="AY124">
        <v>-1.7544521</v>
      </c>
      <c r="AZ124">
        <v>-4.4682941999999999</v>
      </c>
      <c r="BA124">
        <v>93.432805000000002</v>
      </c>
      <c r="BB124">
        <v>546.93845999999996</v>
      </c>
      <c r="BC124">
        <v>349.18054000000001</v>
      </c>
      <c r="BD124">
        <v>-466.39267999999998</v>
      </c>
      <c r="BE124">
        <v>48.55677</v>
      </c>
      <c r="BF124">
        <v>448.01506000000001</v>
      </c>
      <c r="BG124">
        <v>467.22368</v>
      </c>
      <c r="BH124">
        <v>-19.434097999999999</v>
      </c>
      <c r="BI124">
        <v>2.3327344000000001</v>
      </c>
      <c r="BJ124">
        <v>-182.8366</v>
      </c>
      <c r="BK124">
        <v>85.689957000000007</v>
      </c>
      <c r="BL124">
        <v>2144</v>
      </c>
      <c r="BM124" s="4">
        <f t="shared" si="1"/>
        <v>-24268.858493693977</v>
      </c>
      <c r="BN124" s="4" cm="1">
        <f t="array" ref="BN124">SUMPRODUCT(1-$AP$3:$BI$3,AP124:BI124,B124:U124)</f>
        <v>45036.444763934647</v>
      </c>
    </row>
    <row r="125" spans="1:66" x14ac:dyDescent="0.25">
      <c r="A125">
        <v>2145</v>
      </c>
      <c r="B125">
        <v>1344.1597999999999</v>
      </c>
      <c r="C125">
        <v>22.222221999999999</v>
      </c>
      <c r="D125">
        <v>11</v>
      </c>
      <c r="E125">
        <v>19.888888999999999</v>
      </c>
      <c r="F125">
        <v>5.3982999999999999</v>
      </c>
      <c r="G125">
        <v>12.216799999999999</v>
      </c>
      <c r="H125">
        <v>30.933765999999999</v>
      </c>
      <c r="I125">
        <v>3731.3942999999999</v>
      </c>
      <c r="J125">
        <v>89.349000000000004</v>
      </c>
      <c r="K125">
        <v>173.87899999999999</v>
      </c>
      <c r="L125">
        <v>64.374099999999999</v>
      </c>
      <c r="M125">
        <v>22.222221999999999</v>
      </c>
      <c r="N125">
        <v>19.222221999999999</v>
      </c>
      <c r="O125">
        <v>22.222221999999999</v>
      </c>
      <c r="P125">
        <v>0</v>
      </c>
      <c r="Q125">
        <v>22.222221999999999</v>
      </c>
      <c r="R125">
        <v>10</v>
      </c>
      <c r="S125">
        <v>7.5555554999999996</v>
      </c>
      <c r="T125">
        <v>2.2441</v>
      </c>
      <c r="U125">
        <v>727.06232999999997</v>
      </c>
      <c r="V125">
        <v>0.35396369286242002</v>
      </c>
      <c r="W125">
        <v>0.99999999100000203</v>
      </c>
      <c r="X125">
        <v>0.49500000049500098</v>
      </c>
      <c r="Y125">
        <v>0.89500000589500195</v>
      </c>
      <c r="Z125">
        <v>1.0000000005557299</v>
      </c>
      <c r="AA125">
        <v>0.99999999975443599</v>
      </c>
      <c r="AB125">
        <v>0.118976023075092</v>
      </c>
      <c r="AC125">
        <v>0.36468531871794202</v>
      </c>
      <c r="AD125">
        <v>0.99999999997761502</v>
      </c>
      <c r="AE125">
        <v>1.000000000023</v>
      </c>
      <c r="AF125">
        <v>0.99999999993786304</v>
      </c>
      <c r="AG125">
        <v>0.99999999100000203</v>
      </c>
      <c r="AH125">
        <v>0.86499999086500201</v>
      </c>
      <c r="AI125">
        <v>0.99999999100000203</v>
      </c>
      <c r="AJ125">
        <v>0</v>
      </c>
      <c r="AK125">
        <v>0.99999999100000203</v>
      </c>
      <c r="AL125">
        <v>0.45000000045000099</v>
      </c>
      <c r="AM125">
        <v>0.33999999784000001</v>
      </c>
      <c r="AN125">
        <v>1.00000000031192</v>
      </c>
      <c r="AO125">
        <v>1.00000000033009</v>
      </c>
      <c r="AP125">
        <v>2.2986547000000002</v>
      </c>
      <c r="AQ125">
        <v>58.962623000000001</v>
      </c>
      <c r="AR125">
        <v>354.49509</v>
      </c>
      <c r="AS125">
        <v>286.56420000000003</v>
      </c>
      <c r="AT125">
        <v>-9.9329739999999997</v>
      </c>
      <c r="AU125">
        <v>-4.8659876000000004</v>
      </c>
      <c r="AV125">
        <v>-29.116235</v>
      </c>
      <c r="AW125">
        <v>-5.8652002000000003</v>
      </c>
      <c r="AX125">
        <v>-3.6922451999999999</v>
      </c>
      <c r="AY125">
        <v>-1.6674853000000001</v>
      </c>
      <c r="AZ125">
        <v>-4.3330124000000003</v>
      </c>
      <c r="BA125">
        <v>93.480025999999995</v>
      </c>
      <c r="BB125">
        <v>536.93750999999997</v>
      </c>
      <c r="BC125">
        <v>345.22964000000002</v>
      </c>
      <c r="BD125">
        <v>-454.72097000000002</v>
      </c>
      <c r="BE125">
        <v>48.697539999999996</v>
      </c>
      <c r="BF125">
        <v>438.65066999999999</v>
      </c>
      <c r="BG125">
        <v>457.10237999999998</v>
      </c>
      <c r="BH125">
        <v>-18.957286</v>
      </c>
      <c r="BI125">
        <v>2.2986547000000002</v>
      </c>
      <c r="BJ125">
        <v>-181.9931</v>
      </c>
      <c r="BK125">
        <v>63.472194000000002</v>
      </c>
      <c r="BL125">
        <v>2145</v>
      </c>
      <c r="BM125" s="4">
        <f t="shared" si="1"/>
        <v>-23840.432277690692</v>
      </c>
      <c r="BN125" s="4" cm="1">
        <f t="array" ref="BN125">SUMPRODUCT(1-$AP$3:$BI$3,AP125:BI125,B125:U125)</f>
        <v>44662.766791801652</v>
      </c>
    </row>
    <row r="126" spans="1:66" x14ac:dyDescent="0.25">
      <c r="A126">
        <v>2146</v>
      </c>
      <c r="B126">
        <v>1415.8679</v>
      </c>
      <c r="C126">
        <v>22.222221999999999</v>
      </c>
      <c r="D126">
        <v>11.111110999999999</v>
      </c>
      <c r="E126">
        <v>20.111111000000001</v>
      </c>
      <c r="F126">
        <v>5.3982999999999999</v>
      </c>
      <c r="G126">
        <v>12.216799999999999</v>
      </c>
      <c r="H126">
        <v>31.661795000000001</v>
      </c>
      <c r="I126">
        <v>4003.3294999999998</v>
      </c>
      <c r="J126">
        <v>89.349000000000004</v>
      </c>
      <c r="K126">
        <v>173.87899999999999</v>
      </c>
      <c r="L126">
        <v>64.374099999999999</v>
      </c>
      <c r="M126">
        <v>22.222221999999999</v>
      </c>
      <c r="N126">
        <v>19.444444000000001</v>
      </c>
      <c r="O126">
        <v>22.222221999999999</v>
      </c>
      <c r="P126">
        <v>0</v>
      </c>
      <c r="Q126">
        <v>22.222221999999999</v>
      </c>
      <c r="R126">
        <v>10.111110999999999</v>
      </c>
      <c r="S126">
        <v>7.6666667000000004</v>
      </c>
      <c r="T126">
        <v>2.2441</v>
      </c>
      <c r="U126">
        <v>727.06232999999997</v>
      </c>
      <c r="V126">
        <v>0.372846911869674</v>
      </c>
      <c r="W126">
        <v>0.99999999100000203</v>
      </c>
      <c r="X126">
        <v>0.49999999550000102</v>
      </c>
      <c r="Y126">
        <v>0.90499999590500202</v>
      </c>
      <c r="Z126">
        <v>1.0000000005557299</v>
      </c>
      <c r="AA126">
        <v>0.99999999975443599</v>
      </c>
      <c r="AB126">
        <v>0.121776134613511</v>
      </c>
      <c r="AC126">
        <v>0.39126272306318299</v>
      </c>
      <c r="AD126">
        <v>0.99999999997761502</v>
      </c>
      <c r="AE126">
        <v>1.000000000023</v>
      </c>
      <c r="AF126">
        <v>0.99999999993786304</v>
      </c>
      <c r="AG126">
        <v>0.99999999100000203</v>
      </c>
      <c r="AH126">
        <v>0.87499998087500197</v>
      </c>
      <c r="AI126">
        <v>0.99999999100000203</v>
      </c>
      <c r="AJ126">
        <v>0</v>
      </c>
      <c r="AK126">
        <v>0.99999999100000203</v>
      </c>
      <c r="AL126">
        <v>0.45499999545500103</v>
      </c>
      <c r="AM126">
        <v>0.34500000184500101</v>
      </c>
      <c r="AN126">
        <v>1.00000000031192</v>
      </c>
      <c r="AO126">
        <v>1.00000000033009</v>
      </c>
      <c r="AP126">
        <v>2.2824312</v>
      </c>
      <c r="AQ126">
        <v>58.970001000000003</v>
      </c>
      <c r="AR126">
        <v>347.17164000000002</v>
      </c>
      <c r="AS126">
        <v>280.81304</v>
      </c>
      <c r="AT126">
        <v>-9.7351085000000008</v>
      </c>
      <c r="AU126">
        <v>-4.7532256999999998</v>
      </c>
      <c r="AV126">
        <v>-28.024239999999999</v>
      </c>
      <c r="AW126">
        <v>-4.9655405999999997</v>
      </c>
      <c r="AX126">
        <v>-3.6327528</v>
      </c>
      <c r="AY126">
        <v>-1.6165136</v>
      </c>
      <c r="AZ126">
        <v>-4.2372604999999997</v>
      </c>
      <c r="BA126">
        <v>93.320459</v>
      </c>
      <c r="BB126">
        <v>526.58470999999997</v>
      </c>
      <c r="BC126">
        <v>340.75290000000001</v>
      </c>
      <c r="BD126">
        <v>-445.96008</v>
      </c>
      <c r="BE126">
        <v>48.707639</v>
      </c>
      <c r="BF126">
        <v>429.25279999999998</v>
      </c>
      <c r="BG126">
        <v>446.83485999999999</v>
      </c>
      <c r="BH126">
        <v>-18.555019000000001</v>
      </c>
      <c r="BI126">
        <v>2.2824312</v>
      </c>
      <c r="BJ126">
        <v>-181.25210000000001</v>
      </c>
      <c r="BK126">
        <v>40.744880000000002</v>
      </c>
      <c r="BL126">
        <v>2146</v>
      </c>
      <c r="BM126" s="4">
        <f t="shared" si="1"/>
        <v>-21796.684900758355</v>
      </c>
      <c r="BN126" s="4" cm="1">
        <f t="array" ref="BN126">SUMPRODUCT(1-$AP$3:$BI$3,AP126:BI126,B126:U126)</f>
        <v>44440.030184927637</v>
      </c>
    </row>
    <row r="127" spans="1:66" x14ac:dyDescent="0.25">
      <c r="A127">
        <v>2147</v>
      </c>
      <c r="B127">
        <v>1415.8679</v>
      </c>
      <c r="C127">
        <v>22.222221999999999</v>
      </c>
      <c r="D127">
        <v>11.222222</v>
      </c>
      <c r="E127">
        <v>20.333333</v>
      </c>
      <c r="F127">
        <v>5.3982999999999999</v>
      </c>
      <c r="G127">
        <v>12.216799999999999</v>
      </c>
      <c r="H127">
        <v>30.933765999999999</v>
      </c>
      <c r="I127">
        <v>4169.4031000000004</v>
      </c>
      <c r="J127">
        <v>89.349000000000004</v>
      </c>
      <c r="K127">
        <v>173.87899999999999</v>
      </c>
      <c r="L127">
        <v>64.374099999999999</v>
      </c>
      <c r="M127">
        <v>22.222221999999999</v>
      </c>
      <c r="N127">
        <v>19.555555999999999</v>
      </c>
      <c r="O127">
        <v>22.222221999999999</v>
      </c>
      <c r="P127">
        <v>0</v>
      </c>
      <c r="Q127">
        <v>22.222221999999999</v>
      </c>
      <c r="R127">
        <v>10.222222</v>
      </c>
      <c r="S127">
        <v>7.7777778</v>
      </c>
      <c r="T127">
        <v>2.2441</v>
      </c>
      <c r="U127">
        <v>727.06232999999997</v>
      </c>
      <c r="V127">
        <v>0.372846911869674</v>
      </c>
      <c r="W127">
        <v>0.99999999100000203</v>
      </c>
      <c r="X127">
        <v>0.504999990505001</v>
      </c>
      <c r="Y127">
        <v>0.91499998591500198</v>
      </c>
      <c r="Z127">
        <v>1.0000000005557299</v>
      </c>
      <c r="AA127">
        <v>0.99999999975443699</v>
      </c>
      <c r="AB127">
        <v>0.118976023075092</v>
      </c>
      <c r="AC127">
        <v>0.40749381494930098</v>
      </c>
      <c r="AD127">
        <v>0.99999999997761602</v>
      </c>
      <c r="AE127">
        <v>1.000000000023</v>
      </c>
      <c r="AF127">
        <v>0.99999999993786304</v>
      </c>
      <c r="AG127">
        <v>0.99999999100000203</v>
      </c>
      <c r="AH127">
        <v>0.88000002088000195</v>
      </c>
      <c r="AI127">
        <v>0.99999999100000203</v>
      </c>
      <c r="AJ127">
        <v>0</v>
      </c>
      <c r="AK127">
        <v>0.99999999100000203</v>
      </c>
      <c r="AL127">
        <v>0.45999999046000101</v>
      </c>
      <c r="AM127">
        <v>0.35000000135000098</v>
      </c>
      <c r="AN127">
        <v>1.00000000031192</v>
      </c>
      <c r="AO127">
        <v>1.00000000033009</v>
      </c>
      <c r="AP127">
        <v>2.3273264</v>
      </c>
      <c r="AQ127">
        <v>58.799298</v>
      </c>
      <c r="AR127">
        <v>339.72088000000002</v>
      </c>
      <c r="AS127">
        <v>274.91106000000002</v>
      </c>
      <c r="AT127">
        <v>-9.5529679999999999</v>
      </c>
      <c r="AU127">
        <v>-4.6429156000000003</v>
      </c>
      <c r="AV127">
        <v>-27.507774999999999</v>
      </c>
      <c r="AW127">
        <v>-4.4959078000000003</v>
      </c>
      <c r="AX127">
        <v>-3.5661425000000002</v>
      </c>
      <c r="AY127">
        <v>-1.5927065</v>
      </c>
      <c r="AZ127">
        <v>-4.1761812000000003</v>
      </c>
      <c r="BA127">
        <v>92.936474000000004</v>
      </c>
      <c r="BB127">
        <v>515.88103999999998</v>
      </c>
      <c r="BC127">
        <v>335.67590000000001</v>
      </c>
      <c r="BD127">
        <v>-439.36944</v>
      </c>
      <c r="BE127">
        <v>48.569307000000002</v>
      </c>
      <c r="BF127">
        <v>419.82826</v>
      </c>
      <c r="BG127">
        <v>436.56957</v>
      </c>
      <c r="BH127">
        <v>-18.244294</v>
      </c>
      <c r="BI127">
        <v>2.3273264</v>
      </c>
      <c r="BJ127">
        <v>-180.54549999999901</v>
      </c>
      <c r="BK127">
        <v>29.756623000000001</v>
      </c>
      <c r="BL127">
        <v>2147</v>
      </c>
      <c r="BM127" s="4">
        <f t="shared" si="1"/>
        <v>-20609.811758219632</v>
      </c>
      <c r="BN127" s="4" cm="1">
        <f t="array" ref="BN127">SUMPRODUCT(1-$AP$3:$BI$3,AP127:BI127,B127:U127)</f>
        <v>44075.727014864249</v>
      </c>
    </row>
    <row r="128" spans="1:66" x14ac:dyDescent="0.25">
      <c r="A128">
        <v>2148</v>
      </c>
      <c r="B128">
        <v>1491.6872000000001</v>
      </c>
      <c r="C128">
        <v>22.222221999999999</v>
      </c>
      <c r="D128">
        <v>11.333333</v>
      </c>
      <c r="E128">
        <v>20.444444000000001</v>
      </c>
      <c r="F128">
        <v>5.3982999999999999</v>
      </c>
      <c r="G128">
        <v>12.216799999999999</v>
      </c>
      <c r="H128">
        <v>30.232454000000001</v>
      </c>
      <c r="I128">
        <v>4267.0522000000001</v>
      </c>
      <c r="J128">
        <v>89.349000000000004</v>
      </c>
      <c r="K128">
        <v>173.87899999999999</v>
      </c>
      <c r="L128">
        <v>64.374099999999999</v>
      </c>
      <c r="M128">
        <v>22.222221999999999</v>
      </c>
      <c r="N128">
        <v>19.777778000000001</v>
      </c>
      <c r="O128">
        <v>22.222221999999999</v>
      </c>
      <c r="P128">
        <v>0</v>
      </c>
      <c r="Q128">
        <v>22.222221999999999</v>
      </c>
      <c r="R128">
        <v>10.333333</v>
      </c>
      <c r="S128">
        <v>7.7777778</v>
      </c>
      <c r="T128">
        <v>2.2441</v>
      </c>
      <c r="U128">
        <v>727.06232999999997</v>
      </c>
      <c r="V128">
        <v>0.39281275180793501</v>
      </c>
      <c r="W128">
        <v>0.99999999100000203</v>
      </c>
      <c r="X128">
        <v>0.50999998551000103</v>
      </c>
      <c r="Y128">
        <v>0.91999998092000201</v>
      </c>
      <c r="Z128">
        <v>1.0000000005557299</v>
      </c>
      <c r="AA128">
        <v>0.99999999975443599</v>
      </c>
      <c r="AB128">
        <v>0.11627866922898</v>
      </c>
      <c r="AC128">
        <v>0.41703748423025</v>
      </c>
      <c r="AD128">
        <v>0.99999999997761602</v>
      </c>
      <c r="AE128">
        <v>1.000000000023</v>
      </c>
      <c r="AF128">
        <v>0.99999999993786204</v>
      </c>
      <c r="AG128">
        <v>0.99999999100000203</v>
      </c>
      <c r="AH128">
        <v>0.89000001089000202</v>
      </c>
      <c r="AI128">
        <v>0.99999999100000203</v>
      </c>
      <c r="AJ128">
        <v>0</v>
      </c>
      <c r="AK128">
        <v>0.99999999100000203</v>
      </c>
      <c r="AL128">
        <v>0.46499998546500099</v>
      </c>
      <c r="AM128">
        <v>0.35000000135000098</v>
      </c>
      <c r="AN128">
        <v>1.00000000031192</v>
      </c>
      <c r="AO128">
        <v>1.00000000033009</v>
      </c>
      <c r="AP128">
        <v>2.3978606</v>
      </c>
      <c r="AQ128">
        <v>58.449027000000001</v>
      </c>
      <c r="AR128">
        <v>332.17971999999997</v>
      </c>
      <c r="AS128">
        <v>268.8741</v>
      </c>
      <c r="AT128">
        <v>-9.3946851000000002</v>
      </c>
      <c r="AU128">
        <v>-4.5732835999999999</v>
      </c>
      <c r="AV128">
        <v>-27.294663</v>
      </c>
      <c r="AW128">
        <v>-4.2597792999999999</v>
      </c>
      <c r="AX128">
        <v>-3.5317921000000001</v>
      </c>
      <c r="AY128">
        <v>-1.5829846999999999</v>
      </c>
      <c r="AZ128">
        <v>-4.1331613000000003</v>
      </c>
      <c r="BA128">
        <v>92.314465999999996</v>
      </c>
      <c r="BB128">
        <v>504.86975000000001</v>
      </c>
      <c r="BC128">
        <v>330.02843000000001</v>
      </c>
      <c r="BD128">
        <v>-433.92646999999999</v>
      </c>
      <c r="BE128">
        <v>48.281582</v>
      </c>
      <c r="BF128">
        <v>410.41525000000001</v>
      </c>
      <c r="BG128">
        <v>426.34021999999999</v>
      </c>
      <c r="BH128">
        <v>-17.975244</v>
      </c>
      <c r="BI128">
        <v>2.3978606</v>
      </c>
      <c r="BJ128">
        <v>-179.84819999999999</v>
      </c>
      <c r="BK128">
        <v>25.204284999999999</v>
      </c>
      <c r="BL128">
        <v>2148</v>
      </c>
      <c r="BM128" s="4">
        <f t="shared" si="1"/>
        <v>-20005.688169729205</v>
      </c>
      <c r="BN128" s="4" cm="1">
        <f t="array" ref="BN128">SUMPRODUCT(1-$AP$3:$BI$3,AP128:BI128,B128:U128)</f>
        <v>43881.264604097647</v>
      </c>
    </row>
    <row r="129" spans="1:66" x14ac:dyDescent="0.25">
      <c r="A129">
        <v>2149</v>
      </c>
      <c r="B129">
        <v>1566.4657</v>
      </c>
      <c r="C129">
        <v>22.222221999999999</v>
      </c>
      <c r="D129">
        <v>11.333333</v>
      </c>
      <c r="E129">
        <v>20.666667</v>
      </c>
      <c r="F129">
        <v>5.3982999999999999</v>
      </c>
      <c r="G129">
        <v>12.216799999999999</v>
      </c>
      <c r="H129">
        <v>29.556362</v>
      </c>
      <c r="I129">
        <v>4354.7995000000001</v>
      </c>
      <c r="J129">
        <v>89.349000000000004</v>
      </c>
      <c r="K129">
        <v>173.87899999999999</v>
      </c>
      <c r="L129">
        <v>64.374099999999999</v>
      </c>
      <c r="M129">
        <v>22.222221999999999</v>
      </c>
      <c r="N129">
        <v>19.888888999999999</v>
      </c>
      <c r="O129">
        <v>22.222221999999999</v>
      </c>
      <c r="P129">
        <v>0</v>
      </c>
      <c r="Q129">
        <v>22.222221999999999</v>
      </c>
      <c r="R129">
        <v>10.333333</v>
      </c>
      <c r="S129">
        <v>7.8888889000000004</v>
      </c>
      <c r="T129">
        <v>2.2441</v>
      </c>
      <c r="U129">
        <v>727.06232999999997</v>
      </c>
      <c r="V129">
        <v>0.41250451316451803</v>
      </c>
      <c r="W129">
        <v>0.99999999100000203</v>
      </c>
      <c r="X129">
        <v>0.50999998551000103</v>
      </c>
      <c r="Y129">
        <v>0.93000001593000203</v>
      </c>
      <c r="Z129">
        <v>1.0000000005557299</v>
      </c>
      <c r="AA129">
        <v>0.99999999975443599</v>
      </c>
      <c r="AB129">
        <v>0.113678315382866</v>
      </c>
      <c r="AC129">
        <v>0.42561340773078699</v>
      </c>
      <c r="AD129">
        <v>0.99999999997761602</v>
      </c>
      <c r="AE129">
        <v>1.000000000023</v>
      </c>
      <c r="AF129">
        <v>0.99999999993786304</v>
      </c>
      <c r="AG129">
        <v>0.99999999100000203</v>
      </c>
      <c r="AH129">
        <v>0.89500000589500195</v>
      </c>
      <c r="AI129">
        <v>0.99999999100000203</v>
      </c>
      <c r="AJ129">
        <v>0</v>
      </c>
      <c r="AK129">
        <v>0.99999999100000203</v>
      </c>
      <c r="AL129">
        <v>0.46499998546500099</v>
      </c>
      <c r="AM129">
        <v>0.355000000855001</v>
      </c>
      <c r="AN129">
        <v>1.00000000031192</v>
      </c>
      <c r="AO129">
        <v>1.00000000033009</v>
      </c>
      <c r="AP129">
        <v>2.4369331000000001</v>
      </c>
      <c r="AQ129">
        <v>57.958803000000003</v>
      </c>
      <c r="AR129">
        <v>324.61873000000003</v>
      </c>
      <c r="AS129">
        <v>262.77098999999998</v>
      </c>
      <c r="AT129">
        <v>-9.2585438999999994</v>
      </c>
      <c r="AU129">
        <v>-4.5323029000000004</v>
      </c>
      <c r="AV129">
        <v>-27.267695</v>
      </c>
      <c r="AW129">
        <v>-4.0335917999999999</v>
      </c>
      <c r="AX129">
        <v>-3.5169625</v>
      </c>
      <c r="AY129">
        <v>-1.5807678000000001</v>
      </c>
      <c r="AZ129">
        <v>-4.0882996</v>
      </c>
      <c r="BA129">
        <v>91.491928999999999</v>
      </c>
      <c r="BB129">
        <v>493.63130000000001</v>
      </c>
      <c r="BC129">
        <v>323.92257999999998</v>
      </c>
      <c r="BD129">
        <v>-429.10286000000002</v>
      </c>
      <c r="BE129">
        <v>47.877769000000001</v>
      </c>
      <c r="BF129">
        <v>401.06880999999998</v>
      </c>
      <c r="BG129">
        <v>416.21167000000003</v>
      </c>
      <c r="BH129">
        <v>-17.705197999999999</v>
      </c>
      <c r="BI129">
        <v>2.4369331000000001</v>
      </c>
      <c r="BJ129">
        <v>-179.0857</v>
      </c>
      <c r="BK129">
        <v>20.986487</v>
      </c>
      <c r="BL129">
        <v>2149</v>
      </c>
      <c r="BM129" s="4">
        <f t="shared" si="1"/>
        <v>-19368.780302594638</v>
      </c>
      <c r="BN129" s="4" cm="1">
        <f t="array" ref="BN129">SUMPRODUCT(1-$AP$3:$BI$3,AP129:BI129,B129:U129)</f>
        <v>43527.747650307087</v>
      </c>
    </row>
    <row r="130" spans="1:66" x14ac:dyDescent="0.25">
      <c r="A130">
        <v>2150</v>
      </c>
      <c r="B130">
        <v>1566.4657</v>
      </c>
      <c r="C130">
        <v>22.222221999999999</v>
      </c>
      <c r="D130">
        <v>11.444444000000001</v>
      </c>
      <c r="E130">
        <v>20.777778000000001</v>
      </c>
      <c r="F130">
        <v>5.3982999999999999</v>
      </c>
      <c r="G130">
        <v>12.216799999999999</v>
      </c>
      <c r="H130">
        <v>28.904102000000002</v>
      </c>
      <c r="I130">
        <v>4425.2520999999997</v>
      </c>
      <c r="J130">
        <v>89.349000000000004</v>
      </c>
      <c r="K130">
        <v>173.87899999999999</v>
      </c>
      <c r="L130">
        <v>64.374099999999999</v>
      </c>
      <c r="M130">
        <v>22.222221999999999</v>
      </c>
      <c r="N130">
        <v>20.111111000000001</v>
      </c>
      <c r="O130">
        <v>22.222221999999999</v>
      </c>
      <c r="P130">
        <v>0</v>
      </c>
      <c r="Q130">
        <v>22.222221999999999</v>
      </c>
      <c r="R130">
        <v>10.444444000000001</v>
      </c>
      <c r="S130">
        <v>7.8888889000000004</v>
      </c>
      <c r="T130">
        <v>2.2441</v>
      </c>
      <c r="U130">
        <v>727.06232999999997</v>
      </c>
      <c r="V130">
        <v>0.41250451316451803</v>
      </c>
      <c r="W130">
        <v>0.99999999100000203</v>
      </c>
      <c r="X130">
        <v>0.51499998051500095</v>
      </c>
      <c r="Y130">
        <v>0.93500001093500196</v>
      </c>
      <c r="Z130">
        <v>1.0000000005557299</v>
      </c>
      <c r="AA130">
        <v>0.99999999975443599</v>
      </c>
      <c r="AB130">
        <v>0.111169623075212</v>
      </c>
      <c r="AC130">
        <v>0.43249904532891198</v>
      </c>
      <c r="AD130">
        <v>0.99999999997761602</v>
      </c>
      <c r="AE130">
        <v>1.000000000023</v>
      </c>
      <c r="AF130">
        <v>0.99999999993786304</v>
      </c>
      <c r="AG130">
        <v>0.99999999100000203</v>
      </c>
      <c r="AH130">
        <v>0.90499999590500202</v>
      </c>
      <c r="AI130">
        <v>0.99999999100000203</v>
      </c>
      <c r="AJ130">
        <v>0</v>
      </c>
      <c r="AK130">
        <v>0.99999999100000203</v>
      </c>
      <c r="AL130">
        <v>0.46999998047000102</v>
      </c>
      <c r="AM130">
        <v>0.355000000855001</v>
      </c>
      <c r="AN130">
        <v>1.00000000031192</v>
      </c>
      <c r="AO130">
        <v>1.00000000033009</v>
      </c>
      <c r="AP130">
        <v>2.4779317000000001</v>
      </c>
      <c r="AQ130">
        <v>57.376649</v>
      </c>
      <c r="AR130">
        <v>317.08175999999997</v>
      </c>
      <c r="AS130">
        <v>256.63940000000002</v>
      </c>
      <c r="AT130">
        <v>-9.1343896999999998</v>
      </c>
      <c r="AU130">
        <v>-4.4703466000000001</v>
      </c>
      <c r="AV130">
        <v>-27.399847999999999</v>
      </c>
      <c r="AW130">
        <v>-3.8665375000000002</v>
      </c>
      <c r="AX130">
        <v>-3.5404627</v>
      </c>
      <c r="AY130">
        <v>-1.5869473999999999</v>
      </c>
      <c r="AZ130">
        <v>-4.0646342000000004</v>
      </c>
      <c r="BA130">
        <v>90.534181000000004</v>
      </c>
      <c r="BB130">
        <v>482.21834999999999</v>
      </c>
      <c r="BC130">
        <v>317.40604000000002</v>
      </c>
      <c r="BD130">
        <v>-424.80790000000002</v>
      </c>
      <c r="BE130">
        <v>47.397781000000002</v>
      </c>
      <c r="BF130">
        <v>391.7758</v>
      </c>
      <c r="BG130">
        <v>406.22054000000003</v>
      </c>
      <c r="BH130">
        <v>-17.474294</v>
      </c>
      <c r="BI130">
        <v>2.4779317000000001</v>
      </c>
      <c r="BJ130">
        <v>-178.24250000000001</v>
      </c>
      <c r="BK130">
        <v>18.382134000000001</v>
      </c>
      <c r="BL130">
        <v>2150</v>
      </c>
      <c r="BM130" s="4">
        <f t="shared" si="1"/>
        <v>-18899.439559607159</v>
      </c>
      <c r="BN130" s="4" cm="1">
        <f t="array" ref="BN130">SUMPRODUCT(1-$AP$3:$BI$3,AP130:BI130,B130:U130)</f>
        <v>43032.541408244768</v>
      </c>
    </row>
    <row r="131" spans="1:66" x14ac:dyDescent="0.25">
      <c r="A131">
        <v>2151</v>
      </c>
      <c r="B131">
        <v>1640.2036000000001</v>
      </c>
      <c r="C131">
        <v>22.222221999999999</v>
      </c>
      <c r="D131">
        <v>11.555555999999999</v>
      </c>
      <c r="E131">
        <v>20.888888999999999</v>
      </c>
      <c r="F131">
        <v>5.3982999999999999</v>
      </c>
      <c r="G131">
        <v>12.216799999999999</v>
      </c>
      <c r="H131">
        <v>27.666024</v>
      </c>
      <c r="I131">
        <v>4494.6661000000004</v>
      </c>
      <c r="J131">
        <v>89.349000000000004</v>
      </c>
      <c r="K131">
        <v>173.87899999999999</v>
      </c>
      <c r="L131">
        <v>64.374099999999999</v>
      </c>
      <c r="M131">
        <v>22.222221999999999</v>
      </c>
      <c r="N131">
        <v>20.222221999999999</v>
      </c>
      <c r="O131">
        <v>22.222221999999999</v>
      </c>
      <c r="P131">
        <v>0</v>
      </c>
      <c r="Q131">
        <v>22.222221999999999</v>
      </c>
      <c r="R131">
        <v>10.555555999999999</v>
      </c>
      <c r="S131">
        <v>8</v>
      </c>
      <c r="T131">
        <v>2.2441</v>
      </c>
      <c r="U131">
        <v>727.06232999999997</v>
      </c>
      <c r="V131">
        <v>0.43192224860632999</v>
      </c>
      <c r="W131">
        <v>0.99999999100000203</v>
      </c>
      <c r="X131">
        <v>0.52000002052000105</v>
      </c>
      <c r="Y131">
        <v>0.94000000594000199</v>
      </c>
      <c r="Z131">
        <v>1.0000000005557299</v>
      </c>
      <c r="AA131">
        <v>0.99999999975443599</v>
      </c>
      <c r="AB131">
        <v>0.106407784613747</v>
      </c>
      <c r="AC131">
        <v>0.439283176052778</v>
      </c>
      <c r="AD131">
        <v>0.99999999997761502</v>
      </c>
      <c r="AE131">
        <v>1.000000000023</v>
      </c>
      <c r="AF131">
        <v>0.99999999993786304</v>
      </c>
      <c r="AG131">
        <v>0.99999999100000203</v>
      </c>
      <c r="AH131">
        <v>0.90999999091000205</v>
      </c>
      <c r="AI131">
        <v>0.99999999100000203</v>
      </c>
      <c r="AJ131">
        <v>0</v>
      </c>
      <c r="AK131">
        <v>0.99999999100000203</v>
      </c>
      <c r="AL131">
        <v>0.47500002047500101</v>
      </c>
      <c r="AM131">
        <v>0.36000000036000102</v>
      </c>
      <c r="AN131">
        <v>1.00000000031192</v>
      </c>
      <c r="AO131">
        <v>1.00000000033009</v>
      </c>
      <c r="AP131">
        <v>2.4885328000000002</v>
      </c>
      <c r="AQ131">
        <v>56.741092000000002</v>
      </c>
      <c r="AR131">
        <v>309.77890000000002</v>
      </c>
      <c r="AS131">
        <v>250.52355</v>
      </c>
      <c r="AT131">
        <v>-9.0349006999999997</v>
      </c>
      <c r="AU131">
        <v>-4.4248329999999996</v>
      </c>
      <c r="AV131">
        <v>-27.664131000000001</v>
      </c>
      <c r="AW131">
        <v>-3.6576656000000001</v>
      </c>
      <c r="AX131">
        <v>-3.5131404000000002</v>
      </c>
      <c r="AY131">
        <v>-1.5999352</v>
      </c>
      <c r="AZ131">
        <v>-4.0517279999999998</v>
      </c>
      <c r="BA131">
        <v>89.493285999999998</v>
      </c>
      <c r="BB131">
        <v>470.70979</v>
      </c>
      <c r="BC131">
        <v>310.58256999999998</v>
      </c>
      <c r="BD131">
        <v>-420.81438000000003</v>
      </c>
      <c r="BE131">
        <v>46.873645000000003</v>
      </c>
      <c r="BF131">
        <v>382.52316999999999</v>
      </c>
      <c r="BG131">
        <v>396.63476000000003</v>
      </c>
      <c r="BH131">
        <v>-17.260275</v>
      </c>
      <c r="BI131">
        <v>2.4885328000000002</v>
      </c>
      <c r="BJ131">
        <v>-177.56829999999999</v>
      </c>
      <c r="BK131">
        <v>14.741778</v>
      </c>
      <c r="BL131">
        <v>2151</v>
      </c>
      <c r="BM131" s="4">
        <f t="shared" si="1"/>
        <v>-18199.823334697219</v>
      </c>
      <c r="BN131" s="4" cm="1">
        <f t="array" ref="BN131">SUMPRODUCT(1-$AP$3:$BI$3,AP131:BI131,B131:U131)</f>
        <v>42626.589837675398</v>
      </c>
    </row>
    <row r="132" spans="1:66" x14ac:dyDescent="0.25">
      <c r="A132">
        <v>2152</v>
      </c>
      <c r="B132">
        <v>1640.2036000000001</v>
      </c>
      <c r="C132">
        <v>22.222221999999999</v>
      </c>
      <c r="D132">
        <v>11.666667</v>
      </c>
      <c r="E132">
        <v>21</v>
      </c>
      <c r="F132">
        <v>5.3982999999999999</v>
      </c>
      <c r="G132">
        <v>12.216799999999999</v>
      </c>
      <c r="H132">
        <v>26.508969</v>
      </c>
      <c r="I132">
        <v>4540.0290999999997</v>
      </c>
      <c r="J132">
        <v>89.349000000000004</v>
      </c>
      <c r="K132">
        <v>173.87899999999999</v>
      </c>
      <c r="L132">
        <v>64.374099999999999</v>
      </c>
      <c r="M132">
        <v>22.222221999999999</v>
      </c>
      <c r="N132">
        <v>20.333333</v>
      </c>
      <c r="O132">
        <v>22.222221999999999</v>
      </c>
      <c r="P132">
        <v>0</v>
      </c>
      <c r="Q132">
        <v>22.222221999999999</v>
      </c>
      <c r="R132">
        <v>10.555555999999999</v>
      </c>
      <c r="S132">
        <v>8</v>
      </c>
      <c r="T132">
        <v>2.2441</v>
      </c>
      <c r="U132">
        <v>727.06232999999997</v>
      </c>
      <c r="V132">
        <v>0.43192224860632999</v>
      </c>
      <c r="W132">
        <v>0.99999999100000203</v>
      </c>
      <c r="X132">
        <v>0.52500001552500097</v>
      </c>
      <c r="Y132">
        <v>0.94500000094500203</v>
      </c>
      <c r="Z132">
        <v>1.0000000005557299</v>
      </c>
      <c r="AA132">
        <v>0.99999999975443599</v>
      </c>
      <c r="AB132">
        <v>0.101957573075354</v>
      </c>
      <c r="AC132">
        <v>0.44371669842617001</v>
      </c>
      <c r="AD132">
        <v>0.99999999997761502</v>
      </c>
      <c r="AE132">
        <v>1.000000000023</v>
      </c>
      <c r="AF132">
        <v>0.99999999993786304</v>
      </c>
      <c r="AG132">
        <v>0.99999999100000203</v>
      </c>
      <c r="AH132">
        <v>0.91499998591500198</v>
      </c>
      <c r="AI132">
        <v>0.99999999100000203</v>
      </c>
      <c r="AJ132">
        <v>0</v>
      </c>
      <c r="AK132">
        <v>0.99999999100000203</v>
      </c>
      <c r="AL132">
        <v>0.47500002047500101</v>
      </c>
      <c r="AM132">
        <v>0.36000000036000102</v>
      </c>
      <c r="AN132">
        <v>1.00000000031192</v>
      </c>
      <c r="AO132">
        <v>1.00000000033009</v>
      </c>
      <c r="AP132">
        <v>2.4906271000000002</v>
      </c>
      <c r="AQ132">
        <v>56.092910000000003</v>
      </c>
      <c r="AR132">
        <v>302.41305999999997</v>
      </c>
      <c r="AS132">
        <v>244.43854999999999</v>
      </c>
      <c r="AT132">
        <v>-8.8860069999999993</v>
      </c>
      <c r="AU132">
        <v>-4.3626281000000002</v>
      </c>
      <c r="AV132">
        <v>-28.052424999999999</v>
      </c>
      <c r="AW132">
        <v>-3.5044062</v>
      </c>
      <c r="AX132">
        <v>-3.5411472000000002</v>
      </c>
      <c r="AY132">
        <v>-1.6167404000000001</v>
      </c>
      <c r="AZ132">
        <v>-4.0297779</v>
      </c>
      <c r="BA132">
        <v>88.448086000000004</v>
      </c>
      <c r="BB132">
        <v>459.11216999999999</v>
      </c>
      <c r="BC132">
        <v>303.48824000000002</v>
      </c>
      <c r="BD132">
        <v>-417.14341999999999</v>
      </c>
      <c r="BE132">
        <v>46.338721999999997</v>
      </c>
      <c r="BF132">
        <v>373.29543999999999</v>
      </c>
      <c r="BG132">
        <v>387.04023999999998</v>
      </c>
      <c r="BH132">
        <v>-17.043140000000001</v>
      </c>
      <c r="BI132">
        <v>2.4906271000000002</v>
      </c>
      <c r="BJ132">
        <v>-176.82310000000001</v>
      </c>
      <c r="BK132">
        <v>12.608672</v>
      </c>
      <c r="BL132">
        <v>2152</v>
      </c>
      <c r="BM132" s="4">
        <f t="shared" si="1"/>
        <v>-17650.188678651211</v>
      </c>
      <c r="BN132" s="4" cm="1">
        <f t="array" ref="BN132">SUMPRODUCT(1-$AP$3:$BI$3,AP132:BI132,B132:U132)</f>
        <v>41915.236686425655</v>
      </c>
    </row>
    <row r="133" spans="1:66" x14ac:dyDescent="0.25">
      <c r="A133">
        <v>2153</v>
      </c>
      <c r="B133">
        <v>1640.2036000000001</v>
      </c>
      <c r="C133">
        <v>22.222221999999999</v>
      </c>
      <c r="D133">
        <v>11.666667</v>
      </c>
      <c r="E133">
        <v>21.111111000000001</v>
      </c>
      <c r="F133">
        <v>5.3982999999999999</v>
      </c>
      <c r="G133">
        <v>12.216799999999999</v>
      </c>
      <c r="H133">
        <v>25.424911000000002</v>
      </c>
      <c r="I133">
        <v>4607.5936000000002</v>
      </c>
      <c r="J133">
        <v>89.349000000000004</v>
      </c>
      <c r="K133">
        <v>173.87899999999999</v>
      </c>
      <c r="L133">
        <v>64.374099999999999</v>
      </c>
      <c r="M133">
        <v>22.222221999999999</v>
      </c>
      <c r="N133">
        <v>20.444444000000001</v>
      </c>
      <c r="O133">
        <v>22.222221999999999</v>
      </c>
      <c r="P133">
        <v>0</v>
      </c>
      <c r="Q133">
        <v>22.222221999999999</v>
      </c>
      <c r="R133">
        <v>10.666667</v>
      </c>
      <c r="S133">
        <v>8.1111111000000005</v>
      </c>
      <c r="T133">
        <v>2.2441</v>
      </c>
      <c r="U133">
        <v>727.06232999999997</v>
      </c>
      <c r="V133">
        <v>0.43192224860632999</v>
      </c>
      <c r="W133">
        <v>0.99999999100000203</v>
      </c>
      <c r="X133">
        <v>0.52500001552500097</v>
      </c>
      <c r="Y133">
        <v>0.94999999595000195</v>
      </c>
      <c r="Z133">
        <v>1.0000000005557299</v>
      </c>
      <c r="AA133">
        <v>0.99999999975443599</v>
      </c>
      <c r="AB133">
        <v>9.7788119229264794E-2</v>
      </c>
      <c r="AC133">
        <v>0.45032006950826697</v>
      </c>
      <c r="AD133">
        <v>0.99999999997761602</v>
      </c>
      <c r="AE133">
        <v>1.000000000023</v>
      </c>
      <c r="AF133">
        <v>0.99999999993786304</v>
      </c>
      <c r="AG133">
        <v>0.99999999100000203</v>
      </c>
      <c r="AH133">
        <v>0.91999998092000201</v>
      </c>
      <c r="AI133">
        <v>0.99999999100000203</v>
      </c>
      <c r="AJ133">
        <v>0</v>
      </c>
      <c r="AK133">
        <v>0.99999999100000203</v>
      </c>
      <c r="AL133">
        <v>0.48000001548000099</v>
      </c>
      <c r="AM133">
        <v>0.36499999986500098</v>
      </c>
      <c r="AN133">
        <v>1.00000000031192</v>
      </c>
      <c r="AO133">
        <v>1.00000000033009</v>
      </c>
      <c r="AP133">
        <v>2.4653152</v>
      </c>
      <c r="AQ133">
        <v>55.429000000000002</v>
      </c>
      <c r="AR133">
        <v>295.24603000000002</v>
      </c>
      <c r="AS133">
        <v>238.40233000000001</v>
      </c>
      <c r="AT133">
        <v>-8.8912501000000006</v>
      </c>
      <c r="AU133">
        <v>-4.2950366000000004</v>
      </c>
      <c r="AV133">
        <v>-28.525655</v>
      </c>
      <c r="AW133">
        <v>-3.3569716999999999</v>
      </c>
      <c r="AX133">
        <v>-3.5465422000000002</v>
      </c>
      <c r="AY133">
        <v>-1.6361597000000001</v>
      </c>
      <c r="AZ133">
        <v>-4.0275468999999999</v>
      </c>
      <c r="BA133">
        <v>87.384384999999995</v>
      </c>
      <c r="BB133">
        <v>447.49558000000002</v>
      </c>
      <c r="BC133">
        <v>296.16804000000002</v>
      </c>
      <c r="BD133">
        <v>-413.58371</v>
      </c>
      <c r="BE133">
        <v>45.790652999999999</v>
      </c>
      <c r="BF133">
        <v>364.23858999999999</v>
      </c>
      <c r="BG133">
        <v>377.78224</v>
      </c>
      <c r="BH133">
        <v>-16.820381000000001</v>
      </c>
      <c r="BI133">
        <v>2.4653152</v>
      </c>
      <c r="BJ133">
        <v>-176.1712</v>
      </c>
      <c r="BK133">
        <v>10.571852</v>
      </c>
      <c r="BL133">
        <v>2153</v>
      </c>
      <c r="BM133" s="4">
        <f t="shared" si="1"/>
        <v>-17191.682933844026</v>
      </c>
      <c r="BN133" s="4" cm="1">
        <f t="array" ref="BN133">SUMPRODUCT(1-$AP$3:$BI$3,AP133:BI133,B133:U133)</f>
        <v>41184.488376642999</v>
      </c>
    </row>
    <row r="134" spans="1:66" x14ac:dyDescent="0.25">
      <c r="A134">
        <v>2154</v>
      </c>
      <c r="B134">
        <v>1712.9007999999999</v>
      </c>
      <c r="C134">
        <v>22.222221999999999</v>
      </c>
      <c r="D134">
        <v>11.777778</v>
      </c>
      <c r="E134">
        <v>21.222221999999999</v>
      </c>
      <c r="F134">
        <v>5.3982999999999999</v>
      </c>
      <c r="G134">
        <v>12.216799999999999</v>
      </c>
      <c r="H134">
        <v>23.920617</v>
      </c>
      <c r="I134">
        <v>4679.0950999999995</v>
      </c>
      <c r="J134">
        <v>89.349000000000004</v>
      </c>
      <c r="K134">
        <v>173.87899999999999</v>
      </c>
      <c r="L134">
        <v>64.374099999999999</v>
      </c>
      <c r="M134">
        <v>22.222221999999999</v>
      </c>
      <c r="N134">
        <v>20.444444000000001</v>
      </c>
      <c r="O134">
        <v>22.222221999999999</v>
      </c>
      <c r="P134">
        <v>0</v>
      </c>
      <c r="Q134">
        <v>22.222221999999999</v>
      </c>
      <c r="R134">
        <v>10.777778</v>
      </c>
      <c r="S134">
        <v>8.1111111000000005</v>
      </c>
      <c r="T134">
        <v>2.2441</v>
      </c>
      <c r="U134">
        <v>727.06232999999997</v>
      </c>
      <c r="V134">
        <v>0.451065931799919</v>
      </c>
      <c r="W134">
        <v>0.99999999100000203</v>
      </c>
      <c r="X134">
        <v>0.53000001053000101</v>
      </c>
      <c r="Y134">
        <v>0.95499999095500199</v>
      </c>
      <c r="Z134">
        <v>1.0000000005557299</v>
      </c>
      <c r="AA134">
        <v>0.99999999975443599</v>
      </c>
      <c r="AB134">
        <v>9.2002373075507599E-2</v>
      </c>
      <c r="AC134">
        <v>0.45730822064423998</v>
      </c>
      <c r="AD134">
        <v>0.99999999997761502</v>
      </c>
      <c r="AE134">
        <v>1.000000000023</v>
      </c>
      <c r="AF134">
        <v>0.99999999993786304</v>
      </c>
      <c r="AG134">
        <v>0.99999999100000203</v>
      </c>
      <c r="AH134">
        <v>0.91999998092000201</v>
      </c>
      <c r="AI134">
        <v>0.99999999100000203</v>
      </c>
      <c r="AJ134">
        <v>0</v>
      </c>
      <c r="AK134">
        <v>0.99999999100000203</v>
      </c>
      <c r="AL134">
        <v>0.48500001048500102</v>
      </c>
      <c r="AM134">
        <v>0.36499999986500098</v>
      </c>
      <c r="AN134">
        <v>1.00000000031192</v>
      </c>
      <c r="AO134">
        <v>1.00000000033009</v>
      </c>
      <c r="AP134">
        <v>2.4321389</v>
      </c>
      <c r="AQ134">
        <v>54.713872000000002</v>
      </c>
      <c r="AR134">
        <v>288.07684999999998</v>
      </c>
      <c r="AS134">
        <v>232.42083</v>
      </c>
      <c r="AT134">
        <v>-8.6558960000000003</v>
      </c>
      <c r="AU134">
        <v>-4.2054669000000002</v>
      </c>
      <c r="AV134">
        <v>-29.065752</v>
      </c>
      <c r="AW134">
        <v>-3.1711094000000002</v>
      </c>
      <c r="AX134">
        <v>-3.5277216999999998</v>
      </c>
      <c r="AY134">
        <v>-1.658115</v>
      </c>
      <c r="AZ134">
        <v>-3.9757543000000002</v>
      </c>
      <c r="BA134">
        <v>86.227582999999996</v>
      </c>
      <c r="BB134">
        <v>435.86574999999999</v>
      </c>
      <c r="BC134">
        <v>288.61685</v>
      </c>
      <c r="BD134">
        <v>-409.96436999999997</v>
      </c>
      <c r="BE134">
        <v>45.200557000000003</v>
      </c>
      <c r="BF134">
        <v>355.37034999999997</v>
      </c>
      <c r="BG134">
        <v>368.58301999999998</v>
      </c>
      <c r="BH134">
        <v>-16.586673999999999</v>
      </c>
      <c r="BI134">
        <v>2.4321389</v>
      </c>
      <c r="BJ134">
        <v>-175.68729999999999</v>
      </c>
      <c r="BK134">
        <v>7.5220387000000004</v>
      </c>
      <c r="BL134">
        <v>2154</v>
      </c>
      <c r="BM134" s="4">
        <f t="shared" ref="BM134:BM197" si="2">SUMPRODUCT($AP$3:$BI$3,AP134:BI134,B134:U134)</f>
        <v>-16527.965192178974</v>
      </c>
      <c r="BN134" s="4" cm="1">
        <f t="array" ref="BN134">SUMPRODUCT(1-$AP$3:$BI$3,AP134:BI134,B134:U134)</f>
        <v>40540.671191062502</v>
      </c>
    </row>
    <row r="135" spans="1:66" x14ac:dyDescent="0.25">
      <c r="A135">
        <v>2155</v>
      </c>
      <c r="B135">
        <v>1712.9007999999999</v>
      </c>
      <c r="C135">
        <v>22.222221999999999</v>
      </c>
      <c r="D135">
        <v>11.888889000000001</v>
      </c>
      <c r="E135">
        <v>21.333333</v>
      </c>
      <c r="F135">
        <v>5.3982999999999999</v>
      </c>
      <c r="G135">
        <v>12.216799999999999</v>
      </c>
      <c r="H135">
        <v>22.544906000000001</v>
      </c>
      <c r="I135">
        <v>4692.1287000000002</v>
      </c>
      <c r="J135">
        <v>89.349000000000004</v>
      </c>
      <c r="K135">
        <v>173.87899999999999</v>
      </c>
      <c r="L135">
        <v>64.374099999999999</v>
      </c>
      <c r="M135">
        <v>22.222221999999999</v>
      </c>
      <c r="N135">
        <v>20.555555999999999</v>
      </c>
      <c r="O135">
        <v>22.222221999999999</v>
      </c>
      <c r="P135">
        <v>0</v>
      </c>
      <c r="Q135">
        <v>22.222221999999999</v>
      </c>
      <c r="R135">
        <v>10.777778</v>
      </c>
      <c r="S135">
        <v>8.2222221999999991</v>
      </c>
      <c r="T135">
        <v>2.2441</v>
      </c>
      <c r="U135">
        <v>727.06232999999997</v>
      </c>
      <c r="V135">
        <v>0.451065931799919</v>
      </c>
      <c r="W135">
        <v>0.99999999100000203</v>
      </c>
      <c r="X135">
        <v>0.53500000553500104</v>
      </c>
      <c r="Y135">
        <v>0.95999998596000202</v>
      </c>
      <c r="Z135">
        <v>1.0000000005557299</v>
      </c>
      <c r="AA135">
        <v>0.99999999975443599</v>
      </c>
      <c r="AB135">
        <v>8.6711176921742905E-2</v>
      </c>
      <c r="AC135">
        <v>0.458582050796697</v>
      </c>
      <c r="AD135">
        <v>0.99999999997761502</v>
      </c>
      <c r="AE135">
        <v>1.000000000023</v>
      </c>
      <c r="AF135">
        <v>0.99999999993786304</v>
      </c>
      <c r="AG135">
        <v>0.99999999100000203</v>
      </c>
      <c r="AH135">
        <v>0.925000020925002</v>
      </c>
      <c r="AI135">
        <v>0.99999999100000203</v>
      </c>
      <c r="AJ135">
        <v>0</v>
      </c>
      <c r="AK135">
        <v>0.99999999100000203</v>
      </c>
      <c r="AL135">
        <v>0.48500001048500102</v>
      </c>
      <c r="AM135">
        <v>0.369999999370001</v>
      </c>
      <c r="AN135">
        <v>1.00000000031192</v>
      </c>
      <c r="AO135">
        <v>1.00000000033009</v>
      </c>
      <c r="AP135">
        <v>2.4075527000000001</v>
      </c>
      <c r="AQ135">
        <v>53.964967999999999</v>
      </c>
      <c r="AR135">
        <v>281.06331999999998</v>
      </c>
      <c r="AS135">
        <v>226.49728999999999</v>
      </c>
      <c r="AT135">
        <v>-8.5389403000000001</v>
      </c>
      <c r="AU135">
        <v>-4.1599731000000002</v>
      </c>
      <c r="AV135">
        <v>-29.639496999999999</v>
      </c>
      <c r="AW135">
        <v>-3.0787469999999999</v>
      </c>
      <c r="AX135">
        <v>-3.5305236</v>
      </c>
      <c r="AY135">
        <v>-1.6826241</v>
      </c>
      <c r="AZ135">
        <v>-3.9663865</v>
      </c>
      <c r="BA135">
        <v>85.017733000000007</v>
      </c>
      <c r="BB135">
        <v>424.26292999999998</v>
      </c>
      <c r="BC135">
        <v>280.90897000000001</v>
      </c>
      <c r="BD135">
        <v>-406.36050999999998</v>
      </c>
      <c r="BE135">
        <v>44.582571999999999</v>
      </c>
      <c r="BF135">
        <v>346.72638000000001</v>
      </c>
      <c r="BG135">
        <v>359.65354000000002</v>
      </c>
      <c r="BH135">
        <v>-16.327708999999999</v>
      </c>
      <c r="BI135">
        <v>2.4075527000000001</v>
      </c>
      <c r="BJ135">
        <v>-175.0891</v>
      </c>
      <c r="BK135">
        <v>7.0508512999999997</v>
      </c>
      <c r="BL135">
        <v>2155</v>
      </c>
      <c r="BM135" s="4">
        <f t="shared" si="2"/>
        <v>-16111.009475257602</v>
      </c>
      <c r="BN135" s="4" cm="1">
        <f t="array" ref="BN135">SUMPRODUCT(1-$AP$3:$BI$3,AP135:BI135,B135:U135)</f>
        <v>39784.513974998255</v>
      </c>
    </row>
    <row r="136" spans="1:66" x14ac:dyDescent="0.25">
      <c r="A136">
        <v>2156</v>
      </c>
      <c r="B136">
        <v>1712.9007999999999</v>
      </c>
      <c r="C136">
        <v>22.222221999999999</v>
      </c>
      <c r="D136">
        <v>11.888889000000001</v>
      </c>
      <c r="E136">
        <v>21.333333</v>
      </c>
      <c r="F136">
        <v>5.3982999999999999</v>
      </c>
      <c r="G136">
        <v>12.216799999999999</v>
      </c>
      <c r="H136">
        <v>21.690864999999999</v>
      </c>
      <c r="I136">
        <v>4679.3932000000004</v>
      </c>
      <c r="J136">
        <v>89.349000000000004</v>
      </c>
      <c r="K136">
        <v>173.87899999999999</v>
      </c>
      <c r="L136">
        <v>64.374099999999999</v>
      </c>
      <c r="M136">
        <v>22.222221999999999</v>
      </c>
      <c r="N136">
        <v>20.555555999999999</v>
      </c>
      <c r="O136">
        <v>22.222221999999999</v>
      </c>
      <c r="P136">
        <v>0</v>
      </c>
      <c r="Q136">
        <v>22.222221999999999</v>
      </c>
      <c r="R136">
        <v>10.888889000000001</v>
      </c>
      <c r="S136">
        <v>8.2222221999999991</v>
      </c>
      <c r="T136">
        <v>2.2441</v>
      </c>
      <c r="U136">
        <v>727.06232999999997</v>
      </c>
      <c r="V136">
        <v>0.451065931799919</v>
      </c>
      <c r="W136">
        <v>0.99999999100000203</v>
      </c>
      <c r="X136">
        <v>0.53500000553500104</v>
      </c>
      <c r="Y136">
        <v>0.95999998596000202</v>
      </c>
      <c r="Z136">
        <v>1.0000000005557299</v>
      </c>
      <c r="AA136">
        <v>0.99999999975443599</v>
      </c>
      <c r="AB136">
        <v>8.3426403844870295E-2</v>
      </c>
      <c r="AC136">
        <v>0.45733735524776198</v>
      </c>
      <c r="AD136">
        <v>0.99999999997761602</v>
      </c>
      <c r="AE136">
        <v>1.000000000023</v>
      </c>
      <c r="AF136">
        <v>0.99999999993786304</v>
      </c>
      <c r="AG136">
        <v>0.99999999100000203</v>
      </c>
      <c r="AH136">
        <v>0.925000020925002</v>
      </c>
      <c r="AI136">
        <v>0.99999999100000203</v>
      </c>
      <c r="AJ136">
        <v>0</v>
      </c>
      <c r="AK136">
        <v>0.99999999100000203</v>
      </c>
      <c r="AL136">
        <v>0.490000005490001</v>
      </c>
      <c r="AM136">
        <v>0.369999999370001</v>
      </c>
      <c r="AN136">
        <v>1.00000000031192</v>
      </c>
      <c r="AO136">
        <v>1.00000000033009</v>
      </c>
      <c r="AP136">
        <v>2.3905072000000001</v>
      </c>
      <c r="AQ136">
        <v>53.166041</v>
      </c>
      <c r="AR136">
        <v>273.92218000000003</v>
      </c>
      <c r="AS136">
        <v>220.63543000000001</v>
      </c>
      <c r="AT136">
        <v>-8.4126788000000001</v>
      </c>
      <c r="AU136">
        <v>-4.1312369999999996</v>
      </c>
      <c r="AV136">
        <v>-30.178488999999999</v>
      </c>
      <c r="AW136">
        <v>-2.9890748</v>
      </c>
      <c r="AX136">
        <v>-3.5483946999999998</v>
      </c>
      <c r="AY136">
        <v>-1.7029368</v>
      </c>
      <c r="AZ136">
        <v>-3.9343666000000002</v>
      </c>
      <c r="BA136">
        <v>83.719417000000007</v>
      </c>
      <c r="BB136">
        <v>412.69364000000002</v>
      </c>
      <c r="BC136">
        <v>273.07954999999998</v>
      </c>
      <c r="BD136">
        <v>-402.38968999999997</v>
      </c>
      <c r="BE136">
        <v>43.923468</v>
      </c>
      <c r="BF136">
        <v>338.35613000000001</v>
      </c>
      <c r="BG136">
        <v>350.59852000000001</v>
      </c>
      <c r="BH136">
        <v>-16.144515999999999</v>
      </c>
      <c r="BI136">
        <v>2.3905072000000001</v>
      </c>
      <c r="BJ136">
        <v>-174.41139999999899</v>
      </c>
      <c r="BK136">
        <v>6.7218834000000003</v>
      </c>
      <c r="BL136">
        <v>2156</v>
      </c>
      <c r="BM136" s="4">
        <f t="shared" si="2"/>
        <v>-15640.190167560148</v>
      </c>
      <c r="BN136" s="4" cm="1">
        <f t="array" ref="BN136">SUMPRODUCT(1-$AP$3:$BI$3,AP136:BI136,B136:U136)</f>
        <v>38932.847903693975</v>
      </c>
    </row>
    <row r="137" spans="1:66" x14ac:dyDescent="0.25">
      <c r="A137">
        <v>2157</v>
      </c>
      <c r="B137">
        <v>1784.5572999999999</v>
      </c>
      <c r="C137">
        <v>22.222221999999999</v>
      </c>
      <c r="D137">
        <v>11.888889000000001</v>
      </c>
      <c r="E137">
        <v>21.444444000000001</v>
      </c>
      <c r="F137">
        <v>5.3982999999999999</v>
      </c>
      <c r="G137">
        <v>12.216799999999999</v>
      </c>
      <c r="H137">
        <v>20.493870999999999</v>
      </c>
      <c r="I137">
        <v>4547.3019999999997</v>
      </c>
      <c r="J137">
        <v>89.349000000000004</v>
      </c>
      <c r="K137">
        <v>173.87899999999999</v>
      </c>
      <c r="L137">
        <v>64.374099999999999</v>
      </c>
      <c r="M137">
        <v>22.222221999999999</v>
      </c>
      <c r="N137">
        <v>20.555555999999999</v>
      </c>
      <c r="O137">
        <v>22.222221999999999</v>
      </c>
      <c r="P137">
        <v>0</v>
      </c>
      <c r="Q137">
        <v>22.222221999999999</v>
      </c>
      <c r="R137">
        <v>10.888889000000001</v>
      </c>
      <c r="S137">
        <v>8.2222221999999991</v>
      </c>
      <c r="T137">
        <v>2.2441</v>
      </c>
      <c r="U137">
        <v>727.06232999999997</v>
      </c>
      <c r="V137">
        <v>0.46993556274528497</v>
      </c>
      <c r="W137">
        <v>0.99999999100000203</v>
      </c>
      <c r="X137">
        <v>0.53500000553500104</v>
      </c>
      <c r="Y137">
        <v>0.96499998096500195</v>
      </c>
      <c r="Z137">
        <v>1.0000000005557299</v>
      </c>
      <c r="AA137">
        <v>0.99999999975443599</v>
      </c>
      <c r="AB137">
        <v>7.8822580768018097E-2</v>
      </c>
      <c r="AC137">
        <v>0.44442751042867101</v>
      </c>
      <c r="AD137">
        <v>0.99999999997761602</v>
      </c>
      <c r="AE137">
        <v>1.000000000023</v>
      </c>
      <c r="AF137">
        <v>0.99999999993786304</v>
      </c>
      <c r="AG137">
        <v>0.99999999100000203</v>
      </c>
      <c r="AH137">
        <v>0.925000020925002</v>
      </c>
      <c r="AI137">
        <v>0.99999999100000203</v>
      </c>
      <c r="AJ137">
        <v>0</v>
      </c>
      <c r="AK137">
        <v>0.99999999100000203</v>
      </c>
      <c r="AL137">
        <v>0.490000005490001</v>
      </c>
      <c r="AM137">
        <v>0.369999999370001</v>
      </c>
      <c r="AN137">
        <v>1.00000000031192</v>
      </c>
      <c r="AO137">
        <v>1.00000000033009</v>
      </c>
      <c r="AP137">
        <v>2.3715131</v>
      </c>
      <c r="AQ137">
        <v>52.308522000000004</v>
      </c>
      <c r="AR137">
        <v>266.86320000000001</v>
      </c>
      <c r="AS137">
        <v>214.84538000000001</v>
      </c>
      <c r="AT137">
        <v>-8.2811743</v>
      </c>
      <c r="AU137">
        <v>-4.0517912999999997</v>
      </c>
      <c r="AV137">
        <v>-30.636707999999999</v>
      </c>
      <c r="AW137">
        <v>-3.0229316000000002</v>
      </c>
      <c r="AX137">
        <v>-3.5237954999999999</v>
      </c>
      <c r="AY137">
        <v>-1.7206813000000001</v>
      </c>
      <c r="AZ137">
        <v>-3.9050550999999998</v>
      </c>
      <c r="BA137">
        <v>82.312624</v>
      </c>
      <c r="BB137">
        <v>401.22314</v>
      </c>
      <c r="BC137">
        <v>265.17608999999999</v>
      </c>
      <c r="BD137">
        <v>-397.93819999999999</v>
      </c>
      <c r="BE137">
        <v>43.216335000000001</v>
      </c>
      <c r="BF137">
        <v>330.29669999999999</v>
      </c>
      <c r="BG137">
        <v>341.69150000000002</v>
      </c>
      <c r="BH137">
        <v>-15.859449</v>
      </c>
      <c r="BI137">
        <v>2.3715131</v>
      </c>
      <c r="BJ137">
        <v>-173.7526</v>
      </c>
      <c r="BK137">
        <v>9.8301700000000007</v>
      </c>
      <c r="BL137">
        <v>2157</v>
      </c>
      <c r="BM137" s="4">
        <f t="shared" si="2"/>
        <v>-15369.264384243406</v>
      </c>
      <c r="BN137" s="4" cm="1">
        <f t="array" ref="BN137">SUMPRODUCT(1-$AP$3:$BI$3,AP137:BI137,B137:U137)</f>
        <v>38234.42372457387</v>
      </c>
    </row>
    <row r="138" spans="1:66" x14ac:dyDescent="0.25">
      <c r="A138">
        <v>2158</v>
      </c>
      <c r="B138">
        <v>1784.5572999999999</v>
      </c>
      <c r="C138">
        <v>22.222221999999999</v>
      </c>
      <c r="D138">
        <v>12</v>
      </c>
      <c r="E138">
        <v>21.555555999999999</v>
      </c>
      <c r="F138">
        <v>5.3982999999999999</v>
      </c>
      <c r="G138">
        <v>12.216799999999999</v>
      </c>
      <c r="H138">
        <v>19.386932999999999</v>
      </c>
      <c r="I138">
        <v>4422.2593999999999</v>
      </c>
      <c r="J138">
        <v>89.349000000000004</v>
      </c>
      <c r="K138">
        <v>173.87899999999999</v>
      </c>
      <c r="L138">
        <v>64.374099999999999</v>
      </c>
      <c r="M138">
        <v>22.222221999999999</v>
      </c>
      <c r="N138">
        <v>20.666667</v>
      </c>
      <c r="O138">
        <v>22.222221999999999</v>
      </c>
      <c r="P138">
        <v>0</v>
      </c>
      <c r="Q138">
        <v>22.222221999999999</v>
      </c>
      <c r="R138">
        <v>11</v>
      </c>
      <c r="S138">
        <v>8.3333332999999996</v>
      </c>
      <c r="T138">
        <v>2.2441</v>
      </c>
      <c r="U138">
        <v>727.06232999999997</v>
      </c>
      <c r="V138">
        <v>0.46993556274528497</v>
      </c>
      <c r="W138">
        <v>0.99999999100000203</v>
      </c>
      <c r="X138">
        <v>0.54000000054000097</v>
      </c>
      <c r="Y138">
        <v>0.97000002097000204</v>
      </c>
      <c r="Z138">
        <v>1.0000000005557299</v>
      </c>
      <c r="AA138">
        <v>0.99999999975443699</v>
      </c>
      <c r="AB138">
        <v>7.4565126921929695E-2</v>
      </c>
      <c r="AC138">
        <v>0.43220655580205303</v>
      </c>
      <c r="AD138">
        <v>0.99999999997761502</v>
      </c>
      <c r="AE138">
        <v>1.000000000023</v>
      </c>
      <c r="AF138">
        <v>0.99999999993786304</v>
      </c>
      <c r="AG138">
        <v>0.99999999100000203</v>
      </c>
      <c r="AH138">
        <v>0.93000001593000203</v>
      </c>
      <c r="AI138">
        <v>0.99999999100000203</v>
      </c>
      <c r="AJ138">
        <v>0</v>
      </c>
      <c r="AK138">
        <v>0.99999999100000203</v>
      </c>
      <c r="AL138">
        <v>0.49500000049500098</v>
      </c>
      <c r="AM138">
        <v>0.37499999887500102</v>
      </c>
      <c r="AN138">
        <v>1.00000000031192</v>
      </c>
      <c r="AO138">
        <v>1.00000000033009</v>
      </c>
      <c r="AP138">
        <v>2.3437003000000001</v>
      </c>
      <c r="AQ138">
        <v>51.366171999999999</v>
      </c>
      <c r="AR138">
        <v>259.90285999999998</v>
      </c>
      <c r="AS138">
        <v>209.13272000000001</v>
      </c>
      <c r="AT138">
        <v>-8.1433582999999992</v>
      </c>
      <c r="AU138">
        <v>-3.9907311999999999</v>
      </c>
      <c r="AV138">
        <v>-30.961801000000001</v>
      </c>
      <c r="AW138">
        <v>-3.0522803999999999</v>
      </c>
      <c r="AX138">
        <v>-3.5105805999999999</v>
      </c>
      <c r="AY138">
        <v>-1.7313874</v>
      </c>
      <c r="AZ138">
        <v>-3.8748942</v>
      </c>
      <c r="BA138">
        <v>80.751596000000006</v>
      </c>
      <c r="BB138">
        <v>389.89044000000001</v>
      </c>
      <c r="BC138">
        <v>257.25511</v>
      </c>
      <c r="BD138">
        <v>-392.90618999999998</v>
      </c>
      <c r="BE138">
        <v>42.439613000000001</v>
      </c>
      <c r="BF138">
        <v>322.17919000000001</v>
      </c>
      <c r="BG138">
        <v>332.94648000000001</v>
      </c>
      <c r="BH138">
        <v>-15.612469000000001</v>
      </c>
      <c r="BI138">
        <v>2.3437003000000001</v>
      </c>
      <c r="BJ138">
        <v>-173.0986</v>
      </c>
      <c r="BK138">
        <v>12.863611000000001</v>
      </c>
      <c r="BL138">
        <v>2158</v>
      </c>
      <c r="BM138" s="4">
        <f t="shared" si="2"/>
        <v>-15090.141852074261</v>
      </c>
      <c r="BN138" s="4" cm="1">
        <f t="array" ref="BN138">SUMPRODUCT(1-$AP$3:$BI$3,AP138:BI138,B138:U138)</f>
        <v>37485.384063949474</v>
      </c>
    </row>
    <row r="139" spans="1:66" x14ac:dyDescent="0.25">
      <c r="A139">
        <v>2159</v>
      </c>
      <c r="B139">
        <v>1784.5572999999999</v>
      </c>
      <c r="C139">
        <v>22.222221999999999</v>
      </c>
      <c r="D139">
        <v>12</v>
      </c>
      <c r="E139">
        <v>21.555555999999999</v>
      </c>
      <c r="F139">
        <v>5.3982999999999999</v>
      </c>
      <c r="G139">
        <v>12.216799999999999</v>
      </c>
      <c r="H139">
        <v>18.693777000000001</v>
      </c>
      <c r="I139">
        <v>4278.7608</v>
      </c>
      <c r="J139">
        <v>89.349000000000004</v>
      </c>
      <c r="K139">
        <v>173.87899999999999</v>
      </c>
      <c r="L139">
        <v>64.374099999999999</v>
      </c>
      <c r="M139">
        <v>22.222221999999999</v>
      </c>
      <c r="N139">
        <v>20.666667</v>
      </c>
      <c r="O139">
        <v>22.222221999999999</v>
      </c>
      <c r="P139">
        <v>0</v>
      </c>
      <c r="Q139">
        <v>22.222221999999999</v>
      </c>
      <c r="R139">
        <v>11.111110999999999</v>
      </c>
      <c r="S139">
        <v>8.3333332999999996</v>
      </c>
      <c r="T139">
        <v>2.2441</v>
      </c>
      <c r="U139">
        <v>727.06232999999997</v>
      </c>
      <c r="V139">
        <v>0.46993556274528497</v>
      </c>
      <c r="W139">
        <v>0.99999999100000203</v>
      </c>
      <c r="X139">
        <v>0.54000000054000097</v>
      </c>
      <c r="Y139">
        <v>0.97000002097000204</v>
      </c>
      <c r="Z139">
        <v>1.0000000005557299</v>
      </c>
      <c r="AA139">
        <v>0.99999999975443599</v>
      </c>
      <c r="AB139">
        <v>7.1899142306586103E-2</v>
      </c>
      <c r="AC139">
        <v>0.41818181639657798</v>
      </c>
      <c r="AD139">
        <v>0.99999999997761502</v>
      </c>
      <c r="AE139">
        <v>1.000000000023</v>
      </c>
      <c r="AF139">
        <v>0.99999999993786304</v>
      </c>
      <c r="AG139">
        <v>0.99999999100000203</v>
      </c>
      <c r="AH139">
        <v>0.93000001593000203</v>
      </c>
      <c r="AI139">
        <v>0.99999999100000203</v>
      </c>
      <c r="AJ139">
        <v>0</v>
      </c>
      <c r="AK139">
        <v>0.99999999100000203</v>
      </c>
      <c r="AL139">
        <v>0.49999999550000102</v>
      </c>
      <c r="AM139">
        <v>0.37499999887500102</v>
      </c>
      <c r="AN139">
        <v>1.00000000031192</v>
      </c>
      <c r="AO139">
        <v>1.00000000033009</v>
      </c>
      <c r="AP139">
        <v>2.3103718999999998</v>
      </c>
      <c r="AQ139">
        <v>50.338982000000001</v>
      </c>
      <c r="AR139">
        <v>253.04266999999999</v>
      </c>
      <c r="AS139">
        <v>203.49956</v>
      </c>
      <c r="AT139">
        <v>-8.1244051000000006</v>
      </c>
      <c r="AU139">
        <v>-3.9423032999999998</v>
      </c>
      <c r="AV139">
        <v>-31.160765000000001</v>
      </c>
      <c r="AW139">
        <v>-3.0438847999999998</v>
      </c>
      <c r="AX139">
        <v>-3.5100305999999999</v>
      </c>
      <c r="AY139">
        <v>-1.7347679</v>
      </c>
      <c r="AZ139">
        <v>-3.8261721</v>
      </c>
      <c r="BA139">
        <v>79.049329</v>
      </c>
      <c r="BB139">
        <v>378.72593999999998</v>
      </c>
      <c r="BC139">
        <v>249.36452</v>
      </c>
      <c r="BD139">
        <v>-387.30016000000001</v>
      </c>
      <c r="BE139">
        <v>41.592976</v>
      </c>
      <c r="BF139">
        <v>314.15129999999999</v>
      </c>
      <c r="BG139">
        <v>324.36103000000003</v>
      </c>
      <c r="BH139">
        <v>-15.398840999999999</v>
      </c>
      <c r="BI139">
        <v>2.3103718999999998</v>
      </c>
      <c r="BJ139">
        <v>-172.43539999999999</v>
      </c>
      <c r="BK139">
        <v>14.79335</v>
      </c>
      <c r="BL139">
        <v>2159</v>
      </c>
      <c r="BM139" s="4">
        <f t="shared" si="2"/>
        <v>-14594.708017256226</v>
      </c>
      <c r="BN139" s="4" cm="1">
        <f t="array" ref="BN139">SUMPRODUCT(1-$AP$3:$BI$3,AP139:BI139,B139:U139)</f>
        <v>36587.432881976478</v>
      </c>
    </row>
    <row r="140" spans="1:66" x14ac:dyDescent="0.25">
      <c r="A140">
        <v>2160</v>
      </c>
      <c r="B140">
        <v>1784.5572999999999</v>
      </c>
      <c r="C140">
        <v>22.222221999999999</v>
      </c>
      <c r="D140">
        <v>12.111110999999999</v>
      </c>
      <c r="E140">
        <v>21.555555999999999</v>
      </c>
      <c r="F140">
        <v>5.3982999999999999</v>
      </c>
      <c r="G140">
        <v>12.216799999999999</v>
      </c>
      <c r="H140">
        <v>18.033270000000002</v>
      </c>
      <c r="I140">
        <v>4153.0971</v>
      </c>
      <c r="J140">
        <v>89.349000000000004</v>
      </c>
      <c r="K140">
        <v>173.87899999999999</v>
      </c>
      <c r="L140">
        <v>64.374099999999999</v>
      </c>
      <c r="M140">
        <v>22.222221999999999</v>
      </c>
      <c r="N140">
        <v>20.666667</v>
      </c>
      <c r="O140">
        <v>22.222221999999999</v>
      </c>
      <c r="P140">
        <v>0</v>
      </c>
      <c r="Q140">
        <v>22.222221999999999</v>
      </c>
      <c r="R140">
        <v>11.111110999999999</v>
      </c>
      <c r="S140">
        <v>8.3333332999999996</v>
      </c>
      <c r="T140">
        <v>2.2441</v>
      </c>
      <c r="U140">
        <v>727.06232999999997</v>
      </c>
      <c r="V140">
        <v>0.46993556274528497</v>
      </c>
      <c r="W140">
        <v>0.99999999100000203</v>
      </c>
      <c r="X140">
        <v>0.544999995545001</v>
      </c>
      <c r="Y140">
        <v>0.97000002097000204</v>
      </c>
      <c r="Z140">
        <v>1.0000000005557299</v>
      </c>
      <c r="AA140">
        <v>0.99999999975443599</v>
      </c>
      <c r="AB140">
        <v>6.9358730768163707E-2</v>
      </c>
      <c r="AC140">
        <v>0.40590015897812298</v>
      </c>
      <c r="AD140">
        <v>0.99999999997761502</v>
      </c>
      <c r="AE140">
        <v>1.000000000023</v>
      </c>
      <c r="AF140">
        <v>0.99999999993786304</v>
      </c>
      <c r="AG140">
        <v>0.99999999100000203</v>
      </c>
      <c r="AH140">
        <v>0.93000001593000203</v>
      </c>
      <c r="AI140">
        <v>0.99999999100000203</v>
      </c>
      <c r="AJ140">
        <v>0</v>
      </c>
      <c r="AK140">
        <v>0.99999999100000203</v>
      </c>
      <c r="AL140">
        <v>0.49999999550000102</v>
      </c>
      <c r="AM140">
        <v>0.37499999887500102</v>
      </c>
      <c r="AN140">
        <v>1.00000000031192</v>
      </c>
      <c r="AO140">
        <v>1.00000000033009</v>
      </c>
      <c r="AP140">
        <v>2.2787318999999999</v>
      </c>
      <c r="AQ140">
        <v>49.231807000000003</v>
      </c>
      <c r="AR140">
        <v>246.28785999999999</v>
      </c>
      <c r="AS140">
        <v>197.94569000000001</v>
      </c>
      <c r="AT140">
        <v>-7.8547481000000001</v>
      </c>
      <c r="AU140">
        <v>-3.8696969000000001</v>
      </c>
      <c r="AV140">
        <v>-31.238119000000001</v>
      </c>
      <c r="AW140">
        <v>-3.0614943999999999</v>
      </c>
      <c r="AX140">
        <v>-3.4532983000000002</v>
      </c>
      <c r="AY140">
        <v>-1.7330970999999999</v>
      </c>
      <c r="AZ140">
        <v>-3.7675871000000001</v>
      </c>
      <c r="BA140">
        <v>77.220415000000003</v>
      </c>
      <c r="BB140">
        <v>367.75396000000001</v>
      </c>
      <c r="BC140">
        <v>241.51482999999999</v>
      </c>
      <c r="BD140">
        <v>-381.15102000000002</v>
      </c>
      <c r="BE140">
        <v>40.680276999999997</v>
      </c>
      <c r="BF140">
        <v>306.08001000000002</v>
      </c>
      <c r="BG140">
        <v>315.93689000000001</v>
      </c>
      <c r="BH140">
        <v>-15.126120999999999</v>
      </c>
      <c r="BI140">
        <v>2.2787318999999999</v>
      </c>
      <c r="BJ140">
        <v>-171.79589999999999</v>
      </c>
      <c r="BK140">
        <v>17.437728</v>
      </c>
      <c r="BL140">
        <v>2160</v>
      </c>
      <c r="BM140" s="4">
        <f t="shared" si="2"/>
        <v>-14254.06404560933</v>
      </c>
      <c r="BN140" s="4" cm="1">
        <f t="array" ref="BN140">SUMPRODUCT(1-$AP$3:$BI$3,AP140:BI140,B140:U140)</f>
        <v>35687.953453836206</v>
      </c>
    </row>
    <row r="141" spans="1:66" x14ac:dyDescent="0.25">
      <c r="A141">
        <v>2161</v>
      </c>
      <c r="B141">
        <v>1855.1731</v>
      </c>
      <c r="C141">
        <v>22.222221999999999</v>
      </c>
      <c r="D141">
        <v>12.111110999999999</v>
      </c>
      <c r="E141">
        <v>21.666667</v>
      </c>
      <c r="F141">
        <v>5.3982999999999999</v>
      </c>
      <c r="G141">
        <v>12.216799999999999</v>
      </c>
      <c r="H141">
        <v>17.402978999999998</v>
      </c>
      <c r="I141">
        <v>4040.3578000000002</v>
      </c>
      <c r="J141">
        <v>89.349000000000004</v>
      </c>
      <c r="K141">
        <v>173.87899999999999</v>
      </c>
      <c r="L141">
        <v>64.374099999999999</v>
      </c>
      <c r="M141">
        <v>22.222221999999999</v>
      </c>
      <c r="N141">
        <v>20.666667</v>
      </c>
      <c r="O141">
        <v>22.222221999999999</v>
      </c>
      <c r="P141">
        <v>0</v>
      </c>
      <c r="Q141">
        <v>22.222221999999999</v>
      </c>
      <c r="R141">
        <v>11.111110999999999</v>
      </c>
      <c r="S141">
        <v>8.4444444000000001</v>
      </c>
      <c r="T141">
        <v>2.2441</v>
      </c>
      <c r="U141">
        <v>727.06232999999997</v>
      </c>
      <c r="V141">
        <v>0.48853114144242599</v>
      </c>
      <c r="W141">
        <v>0.99999999100000203</v>
      </c>
      <c r="X141">
        <v>0.544999995545001</v>
      </c>
      <c r="Y141">
        <v>0.97500001597500197</v>
      </c>
      <c r="Z141">
        <v>1.0000000005557299</v>
      </c>
      <c r="AA141">
        <v>0.99999999975443699</v>
      </c>
      <c r="AB141">
        <v>6.6934534614354793E-2</v>
      </c>
      <c r="AC141">
        <v>0.39488165912337903</v>
      </c>
      <c r="AD141">
        <v>0.99999999997761602</v>
      </c>
      <c r="AE141">
        <v>1.000000000023</v>
      </c>
      <c r="AF141">
        <v>0.99999999993786304</v>
      </c>
      <c r="AG141">
        <v>0.99999999100000203</v>
      </c>
      <c r="AH141">
        <v>0.93000001593000203</v>
      </c>
      <c r="AI141">
        <v>0.99999999100000203</v>
      </c>
      <c r="AJ141">
        <v>0</v>
      </c>
      <c r="AK141">
        <v>0.99999999100000203</v>
      </c>
      <c r="AL141">
        <v>0.49999999550000102</v>
      </c>
      <c r="AM141">
        <v>0.37999999838000098</v>
      </c>
      <c r="AN141">
        <v>1.00000000031192</v>
      </c>
      <c r="AO141">
        <v>1.00000000033009</v>
      </c>
      <c r="AP141">
        <v>2.2469288999999999</v>
      </c>
      <c r="AQ141">
        <v>48.019582999999997</v>
      </c>
      <c r="AR141">
        <v>239.64093</v>
      </c>
      <c r="AS141">
        <v>192.47549000000001</v>
      </c>
      <c r="AT141">
        <v>-7.7029128</v>
      </c>
      <c r="AU141">
        <v>-3.7889162000000001</v>
      </c>
      <c r="AV141">
        <v>-31.181542</v>
      </c>
      <c r="AW141">
        <v>-3.1155693000000002</v>
      </c>
      <c r="AX141">
        <v>-3.4374498999999998</v>
      </c>
      <c r="AY141">
        <v>-1.7246627000000001</v>
      </c>
      <c r="AZ141">
        <v>-3.7087078999999998</v>
      </c>
      <c r="BA141">
        <v>75.221554999999995</v>
      </c>
      <c r="BB141">
        <v>356.99721</v>
      </c>
      <c r="BC141">
        <v>233.76372000000001</v>
      </c>
      <c r="BD141">
        <v>-374.50974000000002</v>
      </c>
      <c r="BE141">
        <v>39.680888000000003</v>
      </c>
      <c r="BF141">
        <v>298.06668999999999</v>
      </c>
      <c r="BG141">
        <v>307.67432000000002</v>
      </c>
      <c r="BH141">
        <v>-14.818959</v>
      </c>
      <c r="BI141">
        <v>2.2469288999999999</v>
      </c>
      <c r="BJ141">
        <v>-171.31030000000001</v>
      </c>
      <c r="BK141">
        <v>21.078759000000002</v>
      </c>
      <c r="BL141">
        <v>2161</v>
      </c>
      <c r="BM141" s="4">
        <f t="shared" si="2"/>
        <v>-14097.552804755251</v>
      </c>
      <c r="BN141" s="4" cm="1">
        <f t="array" ref="BN141">SUMPRODUCT(1-$AP$3:$BI$3,AP141:BI141,B141:U141)</f>
        <v>34977.891602523065</v>
      </c>
    </row>
    <row r="142" spans="1:66" x14ac:dyDescent="0.25">
      <c r="A142">
        <v>2162</v>
      </c>
      <c r="B142">
        <v>1855.1731</v>
      </c>
      <c r="C142">
        <v>22.222221999999999</v>
      </c>
      <c r="D142">
        <v>12.111110999999999</v>
      </c>
      <c r="E142">
        <v>21.666667</v>
      </c>
      <c r="F142">
        <v>5.3982999999999999</v>
      </c>
      <c r="G142">
        <v>12.216799999999999</v>
      </c>
      <c r="H142">
        <v>16.800709000000001</v>
      </c>
      <c r="I142">
        <v>3939.4439000000002</v>
      </c>
      <c r="J142">
        <v>89.349000000000004</v>
      </c>
      <c r="K142">
        <v>173.87899999999999</v>
      </c>
      <c r="L142">
        <v>64.374099999999999</v>
      </c>
      <c r="M142">
        <v>22.222221999999999</v>
      </c>
      <c r="N142">
        <v>20.666667</v>
      </c>
      <c r="O142">
        <v>22.222221999999999</v>
      </c>
      <c r="P142">
        <v>0</v>
      </c>
      <c r="Q142">
        <v>22.222221999999999</v>
      </c>
      <c r="R142">
        <v>11.222222</v>
      </c>
      <c r="S142">
        <v>8.4444444000000001</v>
      </c>
      <c r="T142">
        <v>2.2441</v>
      </c>
      <c r="U142">
        <v>727.06232999999997</v>
      </c>
      <c r="V142">
        <v>0.48853114144242599</v>
      </c>
      <c r="W142">
        <v>0.99999999100000203</v>
      </c>
      <c r="X142">
        <v>0.544999995545001</v>
      </c>
      <c r="Y142">
        <v>0.97500001597500197</v>
      </c>
      <c r="Z142">
        <v>1.0000000005557299</v>
      </c>
      <c r="AA142">
        <v>0.99999999975443599</v>
      </c>
      <c r="AB142">
        <v>6.4618111537467396E-2</v>
      </c>
      <c r="AC142">
        <v>0.38501890680460898</v>
      </c>
      <c r="AD142">
        <v>0.99999999997761602</v>
      </c>
      <c r="AE142">
        <v>1.000000000023</v>
      </c>
      <c r="AF142">
        <v>0.99999999993786204</v>
      </c>
      <c r="AG142">
        <v>0.99999999100000203</v>
      </c>
      <c r="AH142">
        <v>0.93000001593000203</v>
      </c>
      <c r="AI142">
        <v>0.99999999100000203</v>
      </c>
      <c r="AJ142">
        <v>0</v>
      </c>
      <c r="AK142">
        <v>0.99999999100000203</v>
      </c>
      <c r="AL142">
        <v>0.504999990505001</v>
      </c>
      <c r="AM142">
        <v>0.37999999838000098</v>
      </c>
      <c r="AN142">
        <v>1.00000000031192</v>
      </c>
      <c r="AO142">
        <v>1.00000000033009</v>
      </c>
      <c r="AP142">
        <v>2.2228129999999999</v>
      </c>
      <c r="AQ142">
        <v>46.707039999999999</v>
      </c>
      <c r="AR142">
        <v>233.10856000000001</v>
      </c>
      <c r="AS142">
        <v>187.09011000000001</v>
      </c>
      <c r="AT142">
        <v>-7.5393632999999998</v>
      </c>
      <c r="AU142">
        <v>-3.7093843999999998</v>
      </c>
      <c r="AV142">
        <v>-30.988545999999999</v>
      </c>
      <c r="AW142">
        <v>-3.2334331000000001</v>
      </c>
      <c r="AX142">
        <v>-3.3857770999999999</v>
      </c>
      <c r="AY142">
        <v>-1.7094948999999999</v>
      </c>
      <c r="AZ142">
        <v>-3.6408673999999999</v>
      </c>
      <c r="BA142">
        <v>73.069667999999993</v>
      </c>
      <c r="BB142">
        <v>346.48221000000001</v>
      </c>
      <c r="BC142">
        <v>226.14402999999999</v>
      </c>
      <c r="BD142">
        <v>-367.34255999999999</v>
      </c>
      <c r="BE142">
        <v>38.598515999999996</v>
      </c>
      <c r="BF142">
        <v>289.87061999999997</v>
      </c>
      <c r="BG142">
        <v>299.57171</v>
      </c>
      <c r="BH142">
        <v>-14.508608000000001</v>
      </c>
      <c r="BI142">
        <v>2.2228129999999999</v>
      </c>
      <c r="BJ142">
        <v>-170.89049999999901</v>
      </c>
      <c r="BK142">
        <v>26.383040000000001</v>
      </c>
      <c r="BL142">
        <v>2162</v>
      </c>
      <c r="BM142" s="4">
        <f t="shared" si="2"/>
        <v>-14211.271788904654</v>
      </c>
      <c r="BN142" s="4" cm="1">
        <f t="array" ref="BN142">SUMPRODUCT(1-$AP$3:$BI$3,AP142:BI142,B142:U142)</f>
        <v>34104.863019420147</v>
      </c>
    </row>
    <row r="143" spans="1:66" x14ac:dyDescent="0.25">
      <c r="A143">
        <v>2163</v>
      </c>
      <c r="B143">
        <v>1855.1731</v>
      </c>
      <c r="C143">
        <v>22.222221999999999</v>
      </c>
      <c r="D143">
        <v>12.111110999999999</v>
      </c>
      <c r="E143">
        <v>21.666667</v>
      </c>
      <c r="F143">
        <v>5.3982999999999999</v>
      </c>
      <c r="G143">
        <v>12.216799999999999</v>
      </c>
      <c r="H143">
        <v>16.509453000000001</v>
      </c>
      <c r="I143">
        <v>3903.1170999999999</v>
      </c>
      <c r="J143">
        <v>89.349000000000004</v>
      </c>
      <c r="K143">
        <v>173.87899999999999</v>
      </c>
      <c r="L143">
        <v>64.374099999999999</v>
      </c>
      <c r="M143">
        <v>22.222221999999999</v>
      </c>
      <c r="N143">
        <v>20.666667</v>
      </c>
      <c r="O143">
        <v>22.222221999999999</v>
      </c>
      <c r="P143">
        <v>0</v>
      </c>
      <c r="Q143">
        <v>22.222221999999999</v>
      </c>
      <c r="R143">
        <v>11.222222</v>
      </c>
      <c r="S143">
        <v>8.4444444000000001</v>
      </c>
      <c r="T143">
        <v>2.2441</v>
      </c>
      <c r="U143">
        <v>727.06232999999997</v>
      </c>
      <c r="V143">
        <v>0.48853114144242599</v>
      </c>
      <c r="W143">
        <v>0.99999999100000203</v>
      </c>
      <c r="X143">
        <v>0.544999995545001</v>
      </c>
      <c r="Y143">
        <v>0.97500001597500197</v>
      </c>
      <c r="Z143">
        <v>1.0000000005557299</v>
      </c>
      <c r="AA143">
        <v>0.99999999975443599</v>
      </c>
      <c r="AB143">
        <v>6.3497896152869202E-2</v>
      </c>
      <c r="AC143">
        <v>0.38146853137631498</v>
      </c>
      <c r="AD143">
        <v>0.99999999997761602</v>
      </c>
      <c r="AE143">
        <v>1.000000000023</v>
      </c>
      <c r="AF143">
        <v>0.99999999993786304</v>
      </c>
      <c r="AG143">
        <v>0.99999999100000203</v>
      </c>
      <c r="AH143">
        <v>0.93000001593000203</v>
      </c>
      <c r="AI143">
        <v>0.99999999100000203</v>
      </c>
      <c r="AJ143">
        <v>0</v>
      </c>
      <c r="AK143">
        <v>0.99999999100000203</v>
      </c>
      <c r="AL143">
        <v>0.504999990505001</v>
      </c>
      <c r="AM143">
        <v>0.37999999838000098</v>
      </c>
      <c r="AN143">
        <v>1.00000000031192</v>
      </c>
      <c r="AO143">
        <v>1.00000000033009</v>
      </c>
      <c r="AP143">
        <v>2.1936448</v>
      </c>
      <c r="AQ143">
        <v>45.328457999999998</v>
      </c>
      <c r="AR143">
        <v>226.70408</v>
      </c>
      <c r="AS143">
        <v>181.80956</v>
      </c>
      <c r="AT143">
        <v>-7.4982876999999997</v>
      </c>
      <c r="AU143">
        <v>-3.6301796999999998</v>
      </c>
      <c r="AV143">
        <v>-30.697361999999998</v>
      </c>
      <c r="AW143">
        <v>-3.1767596</v>
      </c>
      <c r="AX143">
        <v>-3.3304444000000002</v>
      </c>
      <c r="AY143">
        <v>-1.6895032999999999</v>
      </c>
      <c r="AZ143">
        <v>-3.6012382000000001</v>
      </c>
      <c r="BA143">
        <v>70.834474999999998</v>
      </c>
      <c r="BB143">
        <v>336.24516</v>
      </c>
      <c r="BC143">
        <v>218.69381999999999</v>
      </c>
      <c r="BD143">
        <v>-359.89443</v>
      </c>
      <c r="BE143">
        <v>37.461105000000003</v>
      </c>
      <c r="BF143">
        <v>281.86840999999998</v>
      </c>
      <c r="BG143">
        <v>291.63702000000001</v>
      </c>
      <c r="BH143">
        <v>-14.191926</v>
      </c>
      <c r="BI143">
        <v>2.1936448</v>
      </c>
      <c r="BJ143">
        <v>-170.51859999999999</v>
      </c>
      <c r="BK143">
        <v>26.854946999999999</v>
      </c>
      <c r="BL143">
        <v>2163</v>
      </c>
      <c r="BM143" s="4">
        <f t="shared" si="2"/>
        <v>-13845.904148505537</v>
      </c>
      <c r="BN143" s="4" cm="1">
        <f t="array" ref="BN143">SUMPRODUCT(1-$AP$3:$BI$3,AP143:BI143,B143:U143)</f>
        <v>33198.052113665566</v>
      </c>
    </row>
    <row r="144" spans="1:66" x14ac:dyDescent="0.25">
      <c r="A144">
        <v>2164</v>
      </c>
      <c r="B144">
        <v>1924.7482</v>
      </c>
      <c r="C144">
        <v>22.222221999999999</v>
      </c>
      <c r="D144">
        <v>12.222222</v>
      </c>
      <c r="E144">
        <v>21.666667</v>
      </c>
      <c r="F144">
        <v>5.3982999999999999</v>
      </c>
      <c r="G144">
        <v>12.216799999999999</v>
      </c>
      <c r="H144">
        <v>15.945544</v>
      </c>
      <c r="I144">
        <v>3921.6927000000001</v>
      </c>
      <c r="J144">
        <v>89.349000000000004</v>
      </c>
      <c r="K144">
        <v>173.87899999999999</v>
      </c>
      <c r="L144">
        <v>64.374099999999999</v>
      </c>
      <c r="M144">
        <v>22.222221999999999</v>
      </c>
      <c r="N144">
        <v>20.555555999999999</v>
      </c>
      <c r="O144">
        <v>22.222221999999999</v>
      </c>
      <c r="P144">
        <v>0</v>
      </c>
      <c r="Q144">
        <v>22.222221999999999</v>
      </c>
      <c r="R144">
        <v>11.222222</v>
      </c>
      <c r="S144">
        <v>8.4444444000000001</v>
      </c>
      <c r="T144">
        <v>2.2441</v>
      </c>
      <c r="U144">
        <v>727.06232999999997</v>
      </c>
      <c r="V144">
        <v>0.50685266789134398</v>
      </c>
      <c r="W144">
        <v>0.99999999100000203</v>
      </c>
      <c r="X144">
        <v>0.54999999055000104</v>
      </c>
      <c r="Y144">
        <v>0.97500001597500197</v>
      </c>
      <c r="Z144">
        <v>1.0000000005557299</v>
      </c>
      <c r="AA144">
        <v>0.99999999975443599</v>
      </c>
      <c r="AB144">
        <v>6.1329015383671803E-2</v>
      </c>
      <c r="AC144">
        <v>0.38328400518094002</v>
      </c>
      <c r="AD144">
        <v>0.99999999997761602</v>
      </c>
      <c r="AE144">
        <v>1.000000000023</v>
      </c>
      <c r="AF144">
        <v>0.99999999993786304</v>
      </c>
      <c r="AG144">
        <v>0.99999999100000203</v>
      </c>
      <c r="AH144">
        <v>0.925000020925002</v>
      </c>
      <c r="AI144">
        <v>0.99999999100000203</v>
      </c>
      <c r="AJ144">
        <v>0</v>
      </c>
      <c r="AK144">
        <v>0.99999999100000203</v>
      </c>
      <c r="AL144">
        <v>0.504999990505001</v>
      </c>
      <c r="AM144">
        <v>0.37999999838000098</v>
      </c>
      <c r="AN144">
        <v>1.00000000031192</v>
      </c>
      <c r="AO144">
        <v>1.00000000033009</v>
      </c>
      <c r="AP144">
        <v>2.1525979999999998</v>
      </c>
      <c r="AQ144">
        <v>43.901767</v>
      </c>
      <c r="AR144">
        <v>220.44379000000001</v>
      </c>
      <c r="AS144">
        <v>176.64782</v>
      </c>
      <c r="AT144">
        <v>-7.3333075000000001</v>
      </c>
      <c r="AU144">
        <v>-3.5568333999999999</v>
      </c>
      <c r="AV144">
        <v>-30.39002</v>
      </c>
      <c r="AW144">
        <v>-3.0805931000000002</v>
      </c>
      <c r="AX144">
        <v>-3.2753999</v>
      </c>
      <c r="AY144">
        <v>-1.6729993999999999</v>
      </c>
      <c r="AZ144">
        <v>-3.5382028999999999</v>
      </c>
      <c r="BA144">
        <v>68.541659999999993</v>
      </c>
      <c r="BB144">
        <v>326.31286</v>
      </c>
      <c r="BC144">
        <v>211.43370999999999</v>
      </c>
      <c r="BD144">
        <v>-352.42822999999999</v>
      </c>
      <c r="BE144">
        <v>36.283512000000002</v>
      </c>
      <c r="BF144">
        <v>274.23896000000002</v>
      </c>
      <c r="BG144">
        <v>283.87580000000003</v>
      </c>
      <c r="BH144">
        <v>-13.879320999999999</v>
      </c>
      <c r="BI144">
        <v>2.1525979999999998</v>
      </c>
      <c r="BJ144">
        <v>-169.867099999999</v>
      </c>
      <c r="BK144">
        <v>26.177544999999999</v>
      </c>
      <c r="BL144">
        <v>2164</v>
      </c>
      <c r="BM144" s="4">
        <f t="shared" si="2"/>
        <v>-13491.233769068309</v>
      </c>
      <c r="BN144" s="4" cm="1">
        <f t="array" ref="BN144">SUMPRODUCT(1-$AP$3:$BI$3,AP144:BI144,B144:U144)</f>
        <v>32415.820540141132</v>
      </c>
    </row>
    <row r="145" spans="1:66" x14ac:dyDescent="0.25">
      <c r="A145">
        <v>2165</v>
      </c>
      <c r="B145">
        <v>1924.7482</v>
      </c>
      <c r="C145">
        <v>22.222221999999999</v>
      </c>
      <c r="D145">
        <v>12.222222</v>
      </c>
      <c r="E145">
        <v>21.777778000000001</v>
      </c>
      <c r="F145">
        <v>5.3982999999999999</v>
      </c>
      <c r="G145">
        <v>12.216799999999999</v>
      </c>
      <c r="H145">
        <v>15.672461</v>
      </c>
      <c r="I145">
        <v>3910.3996000000002</v>
      </c>
      <c r="J145">
        <v>89.349000000000004</v>
      </c>
      <c r="K145">
        <v>173.87899999999999</v>
      </c>
      <c r="L145">
        <v>64.374099999999999</v>
      </c>
      <c r="M145">
        <v>22.222221999999999</v>
      </c>
      <c r="N145">
        <v>20.555555999999999</v>
      </c>
      <c r="O145">
        <v>22.222221999999999</v>
      </c>
      <c r="P145">
        <v>0</v>
      </c>
      <c r="Q145">
        <v>22.222221999999999</v>
      </c>
      <c r="R145">
        <v>11.222222</v>
      </c>
      <c r="S145">
        <v>8.5555555000000005</v>
      </c>
      <c r="T145">
        <v>2.2441</v>
      </c>
      <c r="U145">
        <v>727.06232999999997</v>
      </c>
      <c r="V145">
        <v>0.50685266789134398</v>
      </c>
      <c r="W145">
        <v>0.99999999100000203</v>
      </c>
      <c r="X145">
        <v>0.54999999055000104</v>
      </c>
      <c r="Y145">
        <v>0.980000010980002</v>
      </c>
      <c r="Z145">
        <v>1.0000000005557299</v>
      </c>
      <c r="AA145">
        <v>0.99999999975443599</v>
      </c>
      <c r="AB145">
        <v>6.0278696152918802E-2</v>
      </c>
      <c r="AC145">
        <v>0.38218028162837597</v>
      </c>
      <c r="AD145">
        <v>0.99999999997761602</v>
      </c>
      <c r="AE145">
        <v>1.000000000023</v>
      </c>
      <c r="AF145">
        <v>0.99999999993786204</v>
      </c>
      <c r="AG145">
        <v>0.99999999100000203</v>
      </c>
      <c r="AH145">
        <v>0.925000020925002</v>
      </c>
      <c r="AI145">
        <v>0.99999999100000203</v>
      </c>
      <c r="AJ145">
        <v>0</v>
      </c>
      <c r="AK145">
        <v>0.99999999100000203</v>
      </c>
      <c r="AL145">
        <v>0.504999990505001</v>
      </c>
      <c r="AM145">
        <v>0.384999997885001</v>
      </c>
      <c r="AN145">
        <v>1.00000000031192</v>
      </c>
      <c r="AO145">
        <v>1.00000000033009</v>
      </c>
      <c r="AP145">
        <v>2.1170423999999999</v>
      </c>
      <c r="AQ145">
        <v>42.461570999999999</v>
      </c>
      <c r="AR145">
        <v>214.44839999999999</v>
      </c>
      <c r="AS145">
        <v>171.62175999999999</v>
      </c>
      <c r="AT145">
        <v>-7.0470642999999997</v>
      </c>
      <c r="AU145">
        <v>-3.4766482999999999</v>
      </c>
      <c r="AV145">
        <v>-30.075436</v>
      </c>
      <c r="AW145">
        <v>-2.9908671</v>
      </c>
      <c r="AX145">
        <v>-3.2202063999999999</v>
      </c>
      <c r="AY145">
        <v>-1.6498831</v>
      </c>
      <c r="AZ145">
        <v>-3.4376921999999999</v>
      </c>
      <c r="BA145">
        <v>66.256747000000004</v>
      </c>
      <c r="BB145">
        <v>316.71321</v>
      </c>
      <c r="BC145">
        <v>204.38583</v>
      </c>
      <c r="BD145">
        <v>-344.91642000000002</v>
      </c>
      <c r="BE145">
        <v>35.094090000000001</v>
      </c>
      <c r="BF145">
        <v>266.66692</v>
      </c>
      <c r="BG145">
        <v>276.44707</v>
      </c>
      <c r="BH145">
        <v>-13.566951</v>
      </c>
      <c r="BI145">
        <v>2.1170423999999999</v>
      </c>
      <c r="BJ145">
        <v>-169.24839999999901</v>
      </c>
      <c r="BK145">
        <v>25.582640000000001</v>
      </c>
      <c r="BL145">
        <v>2165</v>
      </c>
      <c r="BM145" s="4">
        <f t="shared" si="2"/>
        <v>-13073.703474792905</v>
      </c>
      <c r="BN145" s="4" cm="1">
        <f t="array" ref="BN145">SUMPRODUCT(1-$AP$3:$BI$3,AP145:BI145,B145:U145)</f>
        <v>31578.280165803775</v>
      </c>
    </row>
    <row r="146" spans="1:66" x14ac:dyDescent="0.25">
      <c r="A146">
        <v>2166</v>
      </c>
      <c r="B146">
        <v>1924.7482</v>
      </c>
      <c r="C146">
        <v>22.222221999999999</v>
      </c>
      <c r="D146">
        <v>12.222222</v>
      </c>
      <c r="E146">
        <v>21.777778000000001</v>
      </c>
      <c r="F146">
        <v>5.3982999999999999</v>
      </c>
      <c r="G146">
        <v>12.216799999999999</v>
      </c>
      <c r="H146">
        <v>15.143037</v>
      </c>
      <c r="I146">
        <v>3877.6433000000002</v>
      </c>
      <c r="J146">
        <v>89.349000000000004</v>
      </c>
      <c r="K146">
        <v>173.87899999999999</v>
      </c>
      <c r="L146">
        <v>64.374099999999999</v>
      </c>
      <c r="M146">
        <v>22.222221999999999</v>
      </c>
      <c r="N146">
        <v>20.555555999999999</v>
      </c>
      <c r="O146">
        <v>22.222221999999999</v>
      </c>
      <c r="P146">
        <v>0</v>
      </c>
      <c r="Q146">
        <v>22.222221999999999</v>
      </c>
      <c r="R146">
        <v>11.222222</v>
      </c>
      <c r="S146">
        <v>8.5555555000000005</v>
      </c>
      <c r="T146">
        <v>2.2441</v>
      </c>
      <c r="U146">
        <v>727.06232999999997</v>
      </c>
      <c r="V146">
        <v>0.50685266789134398</v>
      </c>
      <c r="W146">
        <v>0.99999999100000203</v>
      </c>
      <c r="X146">
        <v>0.54999999055000104</v>
      </c>
      <c r="Y146">
        <v>0.980000010980002</v>
      </c>
      <c r="Z146">
        <v>1.0000000005557299</v>
      </c>
      <c r="AA146">
        <v>0.99999999975443599</v>
      </c>
      <c r="AB146">
        <v>5.8242449999103899E-2</v>
      </c>
      <c r="AC146">
        <v>0.378978866622321</v>
      </c>
      <c r="AD146">
        <v>0.99999999997761402</v>
      </c>
      <c r="AE146">
        <v>1.000000000023</v>
      </c>
      <c r="AF146">
        <v>0.99999999993786304</v>
      </c>
      <c r="AG146">
        <v>0.99999999100000203</v>
      </c>
      <c r="AH146">
        <v>0.925000020925002</v>
      </c>
      <c r="AI146">
        <v>0.99999999100000203</v>
      </c>
      <c r="AJ146">
        <v>0</v>
      </c>
      <c r="AK146">
        <v>0.99999999100000203</v>
      </c>
      <c r="AL146">
        <v>0.504999990505001</v>
      </c>
      <c r="AM146">
        <v>0.384999997885001</v>
      </c>
      <c r="AN146">
        <v>1.00000000031192</v>
      </c>
      <c r="AO146">
        <v>1.00000000033009</v>
      </c>
      <c r="AP146">
        <v>2.0748932</v>
      </c>
      <c r="AQ146">
        <v>41.021301000000001</v>
      </c>
      <c r="AR146">
        <v>208.51009999999999</v>
      </c>
      <c r="AS146">
        <v>166.74522999999999</v>
      </c>
      <c r="AT146">
        <v>-6.8841045000000003</v>
      </c>
      <c r="AU146">
        <v>-3.3924607</v>
      </c>
      <c r="AV146">
        <v>-29.737015</v>
      </c>
      <c r="AW146">
        <v>-2.9346454</v>
      </c>
      <c r="AX146">
        <v>-3.1639415</v>
      </c>
      <c r="AY146">
        <v>-1.6264668</v>
      </c>
      <c r="AZ146">
        <v>-3.3608226000000001</v>
      </c>
      <c r="BA146">
        <v>63.994554000000001</v>
      </c>
      <c r="BB146">
        <v>307.44213999999999</v>
      </c>
      <c r="BC146">
        <v>197.57732999999999</v>
      </c>
      <c r="BD146">
        <v>-337.38272999999998</v>
      </c>
      <c r="BE146">
        <v>33.904069</v>
      </c>
      <c r="BF146">
        <v>259.40769999999998</v>
      </c>
      <c r="BG146">
        <v>269.05646000000002</v>
      </c>
      <c r="BH146">
        <v>-13.252727</v>
      </c>
      <c r="BI146">
        <v>2.0748932</v>
      </c>
      <c r="BJ146">
        <v>-168.7998</v>
      </c>
      <c r="BK146">
        <v>25.817360999999998</v>
      </c>
      <c r="BL146">
        <v>2166</v>
      </c>
      <c r="BM146" s="4">
        <f t="shared" si="2"/>
        <v>-12720.018071398545</v>
      </c>
      <c r="BN146" s="4" cm="1">
        <f t="array" ref="BN146">SUMPRODUCT(1-$AP$3:$BI$3,AP146:BI146,B146:U146)</f>
        <v>30692.440049707693</v>
      </c>
    </row>
    <row r="147" spans="1:66" x14ac:dyDescent="0.25">
      <c r="A147">
        <v>2167</v>
      </c>
      <c r="B147">
        <v>1924.7482</v>
      </c>
      <c r="C147">
        <v>22.222221999999999</v>
      </c>
      <c r="D147">
        <v>12.222222</v>
      </c>
      <c r="E147">
        <v>21.777778000000001</v>
      </c>
      <c r="F147">
        <v>5.3982999999999999</v>
      </c>
      <c r="G147">
        <v>12.216799999999999</v>
      </c>
      <c r="H147">
        <v>14.886322</v>
      </c>
      <c r="I147">
        <v>3837.8665000000001</v>
      </c>
      <c r="J147">
        <v>89.349000000000004</v>
      </c>
      <c r="K147">
        <v>173.87899999999999</v>
      </c>
      <c r="L147">
        <v>64.374099999999999</v>
      </c>
      <c r="M147">
        <v>22.222221999999999</v>
      </c>
      <c r="N147">
        <v>20.555555999999999</v>
      </c>
      <c r="O147">
        <v>22.222221999999999</v>
      </c>
      <c r="P147">
        <v>0</v>
      </c>
      <c r="Q147">
        <v>22.222221999999999</v>
      </c>
      <c r="R147">
        <v>11.333333</v>
      </c>
      <c r="S147">
        <v>8.5555555000000005</v>
      </c>
      <c r="T147">
        <v>2.2441</v>
      </c>
      <c r="U147">
        <v>727.06232999999997</v>
      </c>
      <c r="V147">
        <v>0.50685266789134398</v>
      </c>
      <c r="W147">
        <v>0.99999999100000203</v>
      </c>
      <c r="X147">
        <v>0.54999999055000104</v>
      </c>
      <c r="Y147">
        <v>0.980000010980002</v>
      </c>
      <c r="Z147">
        <v>1.0000000005557299</v>
      </c>
      <c r="AA147">
        <v>0.99999999975443599</v>
      </c>
      <c r="AB147">
        <v>5.7255084614503703E-2</v>
      </c>
      <c r="AC147">
        <v>0.37509130775844601</v>
      </c>
      <c r="AD147">
        <v>0.99999999997761502</v>
      </c>
      <c r="AE147">
        <v>1.000000000023</v>
      </c>
      <c r="AF147">
        <v>0.99999999993786304</v>
      </c>
      <c r="AG147">
        <v>0.99999999100000203</v>
      </c>
      <c r="AH147">
        <v>0.925000020925002</v>
      </c>
      <c r="AI147">
        <v>0.99999999100000203</v>
      </c>
      <c r="AJ147">
        <v>0</v>
      </c>
      <c r="AK147">
        <v>0.99999999100000203</v>
      </c>
      <c r="AL147">
        <v>0.50999998551000103</v>
      </c>
      <c r="AM147">
        <v>0.384999997885001</v>
      </c>
      <c r="AN147">
        <v>1.00000000031192</v>
      </c>
      <c r="AO147">
        <v>1.00000000033009</v>
      </c>
      <c r="AP147">
        <v>2.0270869999999999</v>
      </c>
      <c r="AQ147">
        <v>39.598253</v>
      </c>
      <c r="AR147">
        <v>202.75235000000001</v>
      </c>
      <c r="AS147">
        <v>162.0351</v>
      </c>
      <c r="AT147">
        <v>-6.7234240999999999</v>
      </c>
      <c r="AU147">
        <v>-3.3188529</v>
      </c>
      <c r="AV147">
        <v>-29.355478000000002</v>
      </c>
      <c r="AW147">
        <v>-2.9091529</v>
      </c>
      <c r="AX147">
        <v>-3.1066709000000001</v>
      </c>
      <c r="AY147">
        <v>-1.6028861999999999</v>
      </c>
      <c r="AZ147">
        <v>-3.2905723999999998</v>
      </c>
      <c r="BA147">
        <v>61.772387999999999</v>
      </c>
      <c r="BB147">
        <v>298.52415999999999</v>
      </c>
      <c r="BC147">
        <v>191.01509999999999</v>
      </c>
      <c r="BD147">
        <v>-329.76641000000001</v>
      </c>
      <c r="BE147">
        <v>32.727969999999999</v>
      </c>
      <c r="BF147">
        <v>252.26516000000001</v>
      </c>
      <c r="BG147">
        <v>261.86559999999997</v>
      </c>
      <c r="BH147">
        <v>-12.937747999999999</v>
      </c>
      <c r="BI147">
        <v>2.0270869999999999</v>
      </c>
      <c r="BJ147">
        <v>-168.41579999999999</v>
      </c>
      <c r="BK147">
        <v>26.821819999999999</v>
      </c>
      <c r="BL147">
        <v>2167</v>
      </c>
      <c r="BM147" s="4">
        <f t="shared" si="2"/>
        <v>-12475.923803523057</v>
      </c>
      <c r="BN147" s="4" cm="1">
        <f t="array" ref="BN147">SUMPRODUCT(1-$AP$3:$BI$3,AP147:BI147,B147:U147)</f>
        <v>29842.789206793492</v>
      </c>
    </row>
    <row r="148" spans="1:66" x14ac:dyDescent="0.25">
      <c r="A148">
        <v>2168</v>
      </c>
      <c r="B148">
        <v>1924.7482</v>
      </c>
      <c r="C148">
        <v>22.222221999999999</v>
      </c>
      <c r="D148">
        <v>12.222222</v>
      </c>
      <c r="E148">
        <v>21.777778000000001</v>
      </c>
      <c r="F148">
        <v>5.3982999999999999</v>
      </c>
      <c r="G148">
        <v>12.216799999999999</v>
      </c>
      <c r="H148">
        <v>14.634703</v>
      </c>
      <c r="I148">
        <v>3810.8056999999999</v>
      </c>
      <c r="J148">
        <v>89.349000000000004</v>
      </c>
      <c r="K148">
        <v>173.87899999999999</v>
      </c>
      <c r="L148">
        <v>64.374099999999999</v>
      </c>
      <c r="M148">
        <v>22.222221999999999</v>
      </c>
      <c r="N148">
        <v>20.666667</v>
      </c>
      <c r="O148">
        <v>22.222221999999999</v>
      </c>
      <c r="P148">
        <v>0</v>
      </c>
      <c r="Q148">
        <v>22.222221999999999</v>
      </c>
      <c r="R148">
        <v>11.333333</v>
      </c>
      <c r="S148">
        <v>8.6666667000000004</v>
      </c>
      <c r="T148">
        <v>2.2441</v>
      </c>
      <c r="U148">
        <v>727.06232999999997</v>
      </c>
      <c r="V148">
        <v>0.50685266789134398</v>
      </c>
      <c r="W148">
        <v>0.99999999100000203</v>
      </c>
      <c r="X148">
        <v>0.54999999055000104</v>
      </c>
      <c r="Y148">
        <v>0.980000010980002</v>
      </c>
      <c r="Z148">
        <v>1.0000000005557299</v>
      </c>
      <c r="AA148">
        <v>0.99999999975443599</v>
      </c>
      <c r="AB148">
        <v>5.6287319229903203E-2</v>
      </c>
      <c r="AC148">
        <v>0.372446538624087</v>
      </c>
      <c r="AD148">
        <v>0.99999999997761502</v>
      </c>
      <c r="AE148">
        <v>1.000000000023</v>
      </c>
      <c r="AF148">
        <v>0.99999999993786304</v>
      </c>
      <c r="AG148">
        <v>0.99999999100000203</v>
      </c>
      <c r="AH148">
        <v>0.93000001593000203</v>
      </c>
      <c r="AI148">
        <v>0.99999999100000203</v>
      </c>
      <c r="AJ148">
        <v>0</v>
      </c>
      <c r="AK148">
        <v>0.99999999100000203</v>
      </c>
      <c r="AL148">
        <v>0.50999998551000103</v>
      </c>
      <c r="AM148">
        <v>0.390000001890001</v>
      </c>
      <c r="AN148">
        <v>1.00000000031192</v>
      </c>
      <c r="AO148">
        <v>1.00000000033009</v>
      </c>
      <c r="AP148">
        <v>1.9696488999999999</v>
      </c>
      <c r="AQ148">
        <v>38.191670000000002</v>
      </c>
      <c r="AR148">
        <v>197.18599</v>
      </c>
      <c r="AS148">
        <v>157.50121999999999</v>
      </c>
      <c r="AT148">
        <v>-6.5621289000000003</v>
      </c>
      <c r="AU148">
        <v>-3.2048654000000001</v>
      </c>
      <c r="AV148">
        <v>-28.919995</v>
      </c>
      <c r="AW148">
        <v>-2.8826556999999999</v>
      </c>
      <c r="AX148">
        <v>-3.0101840000000002</v>
      </c>
      <c r="AY148">
        <v>-1.5760586999999999</v>
      </c>
      <c r="AZ148">
        <v>-3.2179875</v>
      </c>
      <c r="BA148">
        <v>59.571492999999997</v>
      </c>
      <c r="BB148">
        <v>289.96699999999998</v>
      </c>
      <c r="BC148">
        <v>184.73070999999999</v>
      </c>
      <c r="BD148">
        <v>-321.97784999999999</v>
      </c>
      <c r="BE148">
        <v>31.565584999999999</v>
      </c>
      <c r="BF148">
        <v>245.38881000000001</v>
      </c>
      <c r="BG148">
        <v>254.88302999999999</v>
      </c>
      <c r="BH148">
        <v>-12.566432000000001</v>
      </c>
      <c r="BI148">
        <v>1.9696488999999999</v>
      </c>
      <c r="BJ148">
        <v>-167.8776</v>
      </c>
      <c r="BK148">
        <v>27.726271000000001</v>
      </c>
      <c r="BL148">
        <v>2168</v>
      </c>
      <c r="BM148" s="4">
        <f t="shared" si="2"/>
        <v>-12261.409670431814</v>
      </c>
      <c r="BN148" s="4" cm="1">
        <f t="array" ref="BN148">SUMPRODUCT(1-$AP$3:$BI$3,AP148:BI148,B148:U148)</f>
        <v>29025.023035946364</v>
      </c>
    </row>
    <row r="149" spans="1:66" x14ac:dyDescent="0.25">
      <c r="A149">
        <v>2169</v>
      </c>
      <c r="B149">
        <v>1924.7482</v>
      </c>
      <c r="C149">
        <v>22.222221999999999</v>
      </c>
      <c r="D149">
        <v>12.333333</v>
      </c>
      <c r="E149">
        <v>21.888888999999999</v>
      </c>
      <c r="F149">
        <v>5.3982999999999999</v>
      </c>
      <c r="G149">
        <v>12.216799999999999</v>
      </c>
      <c r="H149">
        <v>14.388013000000001</v>
      </c>
      <c r="I149">
        <v>3777.6923000000002</v>
      </c>
      <c r="J149">
        <v>89.349000000000004</v>
      </c>
      <c r="K149">
        <v>173.87899999999999</v>
      </c>
      <c r="L149">
        <v>64.374099999999999</v>
      </c>
      <c r="M149">
        <v>22.222221999999999</v>
      </c>
      <c r="N149">
        <v>20.666667</v>
      </c>
      <c r="O149">
        <v>22.222221999999999</v>
      </c>
      <c r="P149">
        <v>0</v>
      </c>
      <c r="Q149">
        <v>22.222221999999999</v>
      </c>
      <c r="R149">
        <v>11.333333</v>
      </c>
      <c r="S149">
        <v>8.6666667000000004</v>
      </c>
      <c r="T149">
        <v>2.2441</v>
      </c>
      <c r="U149">
        <v>727.06232999999997</v>
      </c>
      <c r="V149">
        <v>0.50685266789134398</v>
      </c>
      <c r="W149">
        <v>0.99999999100000203</v>
      </c>
      <c r="X149">
        <v>0.55499998555500096</v>
      </c>
      <c r="Y149">
        <v>0.98500000598500204</v>
      </c>
      <c r="Z149">
        <v>1.0000000005557299</v>
      </c>
      <c r="AA149">
        <v>0.99999999975443599</v>
      </c>
      <c r="AB149">
        <v>5.5338511537610199E-2</v>
      </c>
      <c r="AC149">
        <v>0.36921022268909298</v>
      </c>
      <c r="AD149">
        <v>0.99999999997761502</v>
      </c>
      <c r="AE149">
        <v>1.000000000023</v>
      </c>
      <c r="AF149">
        <v>0.99999999993786404</v>
      </c>
      <c r="AG149">
        <v>0.99999999100000203</v>
      </c>
      <c r="AH149">
        <v>0.93000001593000203</v>
      </c>
      <c r="AI149">
        <v>0.99999999100000203</v>
      </c>
      <c r="AJ149">
        <v>0</v>
      </c>
      <c r="AK149">
        <v>0.99999999100000203</v>
      </c>
      <c r="AL149">
        <v>0.50999998551000103</v>
      </c>
      <c r="AM149">
        <v>0.390000001890001</v>
      </c>
      <c r="AN149">
        <v>1.00000000031192</v>
      </c>
      <c r="AO149">
        <v>1.00000000033009</v>
      </c>
      <c r="AP149">
        <v>1.9116651</v>
      </c>
      <c r="AQ149">
        <v>36.831781999999997</v>
      </c>
      <c r="AR149">
        <v>191.81222</v>
      </c>
      <c r="AS149">
        <v>153.14887999999999</v>
      </c>
      <c r="AT149">
        <v>-6.5220495999999999</v>
      </c>
      <c r="AU149">
        <v>-3.1425896</v>
      </c>
      <c r="AV149">
        <v>-28.439734000000001</v>
      </c>
      <c r="AW149">
        <v>-2.8269644999999999</v>
      </c>
      <c r="AX149">
        <v>-2.9663157999999998</v>
      </c>
      <c r="AY149">
        <v>-1.5483989</v>
      </c>
      <c r="AZ149">
        <v>-3.1565080999999999</v>
      </c>
      <c r="BA149">
        <v>57.450394000000003</v>
      </c>
      <c r="BB149">
        <v>281.76889999999997</v>
      </c>
      <c r="BC149">
        <v>178.73310000000001</v>
      </c>
      <c r="BD149">
        <v>-314.12972000000002</v>
      </c>
      <c r="BE149">
        <v>30.441635000000002</v>
      </c>
      <c r="BF149">
        <v>238.50004999999999</v>
      </c>
      <c r="BG149">
        <v>248.11041</v>
      </c>
      <c r="BH149">
        <v>-12.292978</v>
      </c>
      <c r="BI149">
        <v>1.9116651</v>
      </c>
      <c r="BJ149">
        <v>-167.43499999999901</v>
      </c>
      <c r="BK149">
        <v>27.747146999999998</v>
      </c>
      <c r="BL149">
        <v>2169</v>
      </c>
      <c r="BM149" s="4">
        <f t="shared" si="2"/>
        <v>-11927.249098270162</v>
      </c>
      <c r="BN149" s="4" cm="1">
        <f t="array" ref="BN149">SUMPRODUCT(1-$AP$3:$BI$3,AP149:BI149,B149:U149)</f>
        <v>28207.318045906624</v>
      </c>
    </row>
    <row r="150" spans="1:66" x14ac:dyDescent="0.25">
      <c r="A150">
        <v>2170</v>
      </c>
      <c r="B150">
        <v>1924.7482</v>
      </c>
      <c r="C150">
        <v>22.222221999999999</v>
      </c>
      <c r="D150">
        <v>12.333333</v>
      </c>
      <c r="E150">
        <v>21.888888999999999</v>
      </c>
      <c r="F150">
        <v>5.3982999999999999</v>
      </c>
      <c r="G150">
        <v>12.216799999999999</v>
      </c>
      <c r="H150">
        <v>14.146091</v>
      </c>
      <c r="I150">
        <v>3729.7541999999999</v>
      </c>
      <c r="J150">
        <v>89.349000000000004</v>
      </c>
      <c r="K150">
        <v>173.87899999999999</v>
      </c>
      <c r="L150">
        <v>64.374099999999999</v>
      </c>
      <c r="M150">
        <v>22.222221999999999</v>
      </c>
      <c r="N150">
        <v>20.666667</v>
      </c>
      <c r="O150">
        <v>22.222221999999999</v>
      </c>
      <c r="P150">
        <v>0</v>
      </c>
      <c r="Q150">
        <v>22.222221999999999</v>
      </c>
      <c r="R150">
        <v>11.333333</v>
      </c>
      <c r="S150">
        <v>8.6666667000000004</v>
      </c>
      <c r="T150">
        <v>2.2441</v>
      </c>
      <c r="U150">
        <v>727.06232999999997</v>
      </c>
      <c r="V150">
        <v>0.50685266789134398</v>
      </c>
      <c r="W150">
        <v>0.99999999100000203</v>
      </c>
      <c r="X150">
        <v>0.55499998555500096</v>
      </c>
      <c r="Y150">
        <v>0.98500000598500204</v>
      </c>
      <c r="Z150">
        <v>1.0000000005557299</v>
      </c>
      <c r="AA150">
        <v>0.99999999975443599</v>
      </c>
      <c r="AB150">
        <v>5.4408042306855198E-2</v>
      </c>
      <c r="AC150">
        <v>0.36452502464469799</v>
      </c>
      <c r="AD150">
        <v>0.99999999997761602</v>
      </c>
      <c r="AE150">
        <v>1.000000000023</v>
      </c>
      <c r="AF150">
        <v>0.99999999993786304</v>
      </c>
      <c r="AG150">
        <v>0.99999999100000203</v>
      </c>
      <c r="AH150">
        <v>0.93000001593000203</v>
      </c>
      <c r="AI150">
        <v>0.99999999100000203</v>
      </c>
      <c r="AJ150">
        <v>0</v>
      </c>
      <c r="AK150">
        <v>0.99999999100000203</v>
      </c>
      <c r="AL150">
        <v>0.50999998551000103</v>
      </c>
      <c r="AM150">
        <v>0.390000001890001</v>
      </c>
      <c r="AN150">
        <v>1.00000000031192</v>
      </c>
      <c r="AO150">
        <v>1.00000000033009</v>
      </c>
      <c r="AP150">
        <v>1.8536033999999999</v>
      </c>
      <c r="AQ150">
        <v>35.521203</v>
      </c>
      <c r="AR150">
        <v>186.63179</v>
      </c>
      <c r="AS150">
        <v>148.97723999999999</v>
      </c>
      <c r="AT150">
        <v>-6.2411890000000003</v>
      </c>
      <c r="AU150">
        <v>-3.0637259999999999</v>
      </c>
      <c r="AV150">
        <v>-27.920297000000001</v>
      </c>
      <c r="AW150">
        <v>-2.8269644999999999</v>
      </c>
      <c r="AX150">
        <v>-2.8990700999999999</v>
      </c>
      <c r="AY150">
        <v>-1.5156911</v>
      </c>
      <c r="AZ150">
        <v>-3.0638524999999999</v>
      </c>
      <c r="BA150">
        <v>55.406243000000003</v>
      </c>
      <c r="BB150">
        <v>273.92624000000001</v>
      </c>
      <c r="BC150">
        <v>173.02552</v>
      </c>
      <c r="BD150">
        <v>-306.21202</v>
      </c>
      <c r="BE150">
        <v>29.358431</v>
      </c>
      <c r="BF150">
        <v>231.85314</v>
      </c>
      <c r="BG150">
        <v>241.55011999999999</v>
      </c>
      <c r="BH150">
        <v>-11.997439</v>
      </c>
      <c r="BI150">
        <v>1.8536033999999999</v>
      </c>
      <c r="BJ150">
        <v>-167.18260000000001</v>
      </c>
      <c r="BK150">
        <v>29.226638999999999</v>
      </c>
      <c r="BL150">
        <v>2170</v>
      </c>
      <c r="BM150" s="4">
        <f t="shared" si="2"/>
        <v>-11756.698584832378</v>
      </c>
      <c r="BN150" s="4" cm="1">
        <f t="array" ref="BN150">SUMPRODUCT(1-$AP$3:$BI$3,AP150:BI150,B150:U150)</f>
        <v>27378.419886913067</v>
      </c>
    </row>
    <row r="151" spans="1:66" x14ac:dyDescent="0.25">
      <c r="A151">
        <v>2171</v>
      </c>
      <c r="B151">
        <v>1924.7482</v>
      </c>
      <c r="C151">
        <v>22.222221999999999</v>
      </c>
      <c r="D151">
        <v>12.333333</v>
      </c>
      <c r="E151">
        <v>21.888888999999999</v>
      </c>
      <c r="F151">
        <v>5.3982999999999999</v>
      </c>
      <c r="G151">
        <v>12.216799999999999</v>
      </c>
      <c r="H151">
        <v>13.908785999999999</v>
      </c>
      <c r="I151">
        <v>3619.2264</v>
      </c>
      <c r="J151">
        <v>89.349000000000004</v>
      </c>
      <c r="K151">
        <v>173.87899999999999</v>
      </c>
      <c r="L151">
        <v>64.374099999999999</v>
      </c>
      <c r="M151">
        <v>22.222221999999999</v>
      </c>
      <c r="N151">
        <v>20.666667</v>
      </c>
      <c r="O151">
        <v>22.222221999999999</v>
      </c>
      <c r="P151">
        <v>0</v>
      </c>
      <c r="Q151">
        <v>22.222221999999999</v>
      </c>
      <c r="R151">
        <v>11.333333</v>
      </c>
      <c r="S151">
        <v>8.6666667000000004</v>
      </c>
      <c r="T151">
        <v>2.2441</v>
      </c>
      <c r="U151">
        <v>727.06232999999997</v>
      </c>
      <c r="V151">
        <v>0.50685266789134398</v>
      </c>
      <c r="W151">
        <v>0.99999999100000203</v>
      </c>
      <c r="X151">
        <v>0.55499998555500096</v>
      </c>
      <c r="Y151">
        <v>0.98500000598500204</v>
      </c>
      <c r="Z151">
        <v>1.0000000005557299</v>
      </c>
      <c r="AA151">
        <v>0.99999999975443599</v>
      </c>
      <c r="AB151">
        <v>5.3495330768407699E-2</v>
      </c>
      <c r="AC151">
        <v>0.35372266425887799</v>
      </c>
      <c r="AD151">
        <v>0.99999999997761502</v>
      </c>
      <c r="AE151">
        <v>1.000000000023</v>
      </c>
      <c r="AF151">
        <v>0.99999999993786304</v>
      </c>
      <c r="AG151">
        <v>0.99999999100000203</v>
      </c>
      <c r="AH151">
        <v>0.93000001593000203</v>
      </c>
      <c r="AI151">
        <v>0.99999999100000203</v>
      </c>
      <c r="AJ151">
        <v>0</v>
      </c>
      <c r="AK151">
        <v>0.99999999100000203</v>
      </c>
      <c r="AL151">
        <v>0.50999998551000103</v>
      </c>
      <c r="AM151">
        <v>0.390000001890001</v>
      </c>
      <c r="AN151">
        <v>1.00000000031192</v>
      </c>
      <c r="AO151">
        <v>1.00000000033009</v>
      </c>
      <c r="AP151">
        <v>1.7865275</v>
      </c>
      <c r="AQ151">
        <v>34.260831000000003</v>
      </c>
      <c r="AR151">
        <v>181.64003</v>
      </c>
      <c r="AS151">
        <v>144.98170999999999</v>
      </c>
      <c r="AT151">
        <v>-6.0789745000000002</v>
      </c>
      <c r="AU151">
        <v>-2.986148</v>
      </c>
      <c r="AV151">
        <v>-27.355720999999999</v>
      </c>
      <c r="AW151">
        <v>-2.7712726000000001</v>
      </c>
      <c r="AX151">
        <v>-2.8302944999999999</v>
      </c>
      <c r="AY151">
        <v>-1.482774</v>
      </c>
      <c r="AZ151">
        <v>-2.991676</v>
      </c>
      <c r="BA151">
        <v>53.440075</v>
      </c>
      <c r="BB151">
        <v>266.42883999999998</v>
      </c>
      <c r="BC151">
        <v>167.61391</v>
      </c>
      <c r="BD151">
        <v>-298.27440000000001</v>
      </c>
      <c r="BE151">
        <v>28.316728999999999</v>
      </c>
      <c r="BF151">
        <v>225.47980999999999</v>
      </c>
      <c r="BG151">
        <v>235.2004</v>
      </c>
      <c r="BH151">
        <v>-11.683351999999999</v>
      </c>
      <c r="BI151">
        <v>1.7865275</v>
      </c>
      <c r="BJ151">
        <v>-166.79689999999999</v>
      </c>
      <c r="BK151">
        <v>29.102056000000001</v>
      </c>
      <c r="BL151">
        <v>2171</v>
      </c>
      <c r="BM151" s="4">
        <f t="shared" si="2"/>
        <v>-11209.157429552399</v>
      </c>
      <c r="BN151" s="4" cm="1">
        <f t="array" ref="BN151">SUMPRODUCT(1-$AP$3:$BI$3,AP151:BI151,B151:U151)</f>
        <v>26554.208490657435</v>
      </c>
    </row>
    <row r="152" spans="1:66" x14ac:dyDescent="0.25">
      <c r="A152">
        <v>2172</v>
      </c>
      <c r="B152">
        <v>1924.7482</v>
      </c>
      <c r="C152">
        <v>22.222221999999999</v>
      </c>
      <c r="D152">
        <v>12.444444000000001</v>
      </c>
      <c r="E152">
        <v>22</v>
      </c>
      <c r="F152">
        <v>5.3982999999999999</v>
      </c>
      <c r="G152">
        <v>12.216799999999999</v>
      </c>
      <c r="H152">
        <v>13.908785999999999</v>
      </c>
      <c r="I152">
        <v>3517.6025</v>
      </c>
      <c r="J152">
        <v>89.349000000000004</v>
      </c>
      <c r="K152">
        <v>173.87899999999999</v>
      </c>
      <c r="L152">
        <v>64.374099999999999</v>
      </c>
      <c r="M152">
        <v>22.222221999999999</v>
      </c>
      <c r="N152">
        <v>20.777778000000001</v>
      </c>
      <c r="O152">
        <v>22.222221999999999</v>
      </c>
      <c r="P152">
        <v>0</v>
      </c>
      <c r="Q152">
        <v>22.222221999999999</v>
      </c>
      <c r="R152">
        <v>11.444444000000001</v>
      </c>
      <c r="S152">
        <v>8.7777778000000009</v>
      </c>
      <c r="T152">
        <v>2.2441</v>
      </c>
      <c r="U152">
        <v>727.06232999999997</v>
      </c>
      <c r="V152">
        <v>0.50685266789134398</v>
      </c>
      <c r="W152">
        <v>0.99999999100000203</v>
      </c>
      <c r="X152">
        <v>0.559999980560001</v>
      </c>
      <c r="Y152">
        <v>0.99000000099000196</v>
      </c>
      <c r="Z152">
        <v>1.0000000005557299</v>
      </c>
      <c r="AA152">
        <v>0.99999999975443599</v>
      </c>
      <c r="AB152">
        <v>5.3495330768407699E-2</v>
      </c>
      <c r="AC152">
        <v>0.34379052056640802</v>
      </c>
      <c r="AD152">
        <v>0.99999999997761502</v>
      </c>
      <c r="AE152">
        <v>1.000000000023</v>
      </c>
      <c r="AF152">
        <v>0.99999999993786304</v>
      </c>
      <c r="AG152">
        <v>0.99999999100000203</v>
      </c>
      <c r="AH152">
        <v>0.93500001093500196</v>
      </c>
      <c r="AI152">
        <v>0.99999999100000203</v>
      </c>
      <c r="AJ152">
        <v>0</v>
      </c>
      <c r="AK152">
        <v>0.99999999100000203</v>
      </c>
      <c r="AL152">
        <v>0.51499998051500095</v>
      </c>
      <c r="AM152">
        <v>0.39500000139500102</v>
      </c>
      <c r="AN152">
        <v>1.00000000031192</v>
      </c>
      <c r="AO152">
        <v>1.00000000033009</v>
      </c>
      <c r="AP152">
        <v>1.7187531</v>
      </c>
      <c r="AQ152">
        <v>33.054315000000003</v>
      </c>
      <c r="AR152">
        <v>176.82855000000001</v>
      </c>
      <c r="AS152">
        <v>141.15545</v>
      </c>
      <c r="AT152">
        <v>-5.9159927999999997</v>
      </c>
      <c r="AU152">
        <v>-2.8817488</v>
      </c>
      <c r="AV152">
        <v>-26.771846</v>
      </c>
      <c r="AW152">
        <v>-2.6905559000000001</v>
      </c>
      <c r="AX152">
        <v>-2.7374657999999998</v>
      </c>
      <c r="AY152">
        <v>-1.4491784999999999</v>
      </c>
      <c r="AZ152">
        <v>-2.9110887000000001</v>
      </c>
      <c r="BA152">
        <v>51.562485000000002</v>
      </c>
      <c r="BB152">
        <v>259.26071999999999</v>
      </c>
      <c r="BC152">
        <v>162.48047</v>
      </c>
      <c r="BD152">
        <v>-290.34075999999999</v>
      </c>
      <c r="BE152">
        <v>27.319443</v>
      </c>
      <c r="BF152">
        <v>219.43530000000001</v>
      </c>
      <c r="BG152">
        <v>229.05471</v>
      </c>
      <c r="BH152">
        <v>-11.319221000000001</v>
      </c>
      <c r="BI152">
        <v>1.7187531</v>
      </c>
      <c r="BJ152">
        <v>-166.46899999999999</v>
      </c>
      <c r="BK152">
        <v>28.212541999999999</v>
      </c>
      <c r="BL152">
        <v>2172</v>
      </c>
      <c r="BM152" s="4">
        <f t="shared" si="2"/>
        <v>-10613.183808835258</v>
      </c>
      <c r="BN152" s="4" cm="1">
        <f t="array" ref="BN152">SUMPRODUCT(1-$AP$3:$BI$3,AP152:BI152,B152:U152)</f>
        <v>25870.677609099424</v>
      </c>
    </row>
    <row r="153" spans="1:66" x14ac:dyDescent="0.25">
      <c r="A153">
        <v>2173</v>
      </c>
      <c r="B153">
        <v>1924.7482</v>
      </c>
      <c r="C153">
        <v>22.222221999999999</v>
      </c>
      <c r="D153">
        <v>12.444444000000001</v>
      </c>
      <c r="E153">
        <v>22.111111000000001</v>
      </c>
      <c r="F153">
        <v>5.3982999999999999</v>
      </c>
      <c r="G153">
        <v>12.216799999999999</v>
      </c>
      <c r="H153">
        <v>13.675951</v>
      </c>
      <c r="I153">
        <v>3455.0871000000002</v>
      </c>
      <c r="J153">
        <v>89.349000000000004</v>
      </c>
      <c r="K153">
        <v>173.87899999999999</v>
      </c>
      <c r="L153">
        <v>64.374099999999999</v>
      </c>
      <c r="M153">
        <v>22.222221999999999</v>
      </c>
      <c r="N153">
        <v>20.777778000000001</v>
      </c>
      <c r="O153">
        <v>22.222221999999999</v>
      </c>
      <c r="P153">
        <v>0</v>
      </c>
      <c r="Q153">
        <v>22.222221999999999</v>
      </c>
      <c r="R153">
        <v>11.444444000000001</v>
      </c>
      <c r="S153">
        <v>8.7777778000000009</v>
      </c>
      <c r="T153">
        <v>2.2441</v>
      </c>
      <c r="U153">
        <v>727.06232999999997</v>
      </c>
      <c r="V153">
        <v>0.50685266789134398</v>
      </c>
      <c r="W153">
        <v>0.99999999100000203</v>
      </c>
      <c r="X153">
        <v>0.559999980560001</v>
      </c>
      <c r="Y153">
        <v>0.994999995995002</v>
      </c>
      <c r="Z153">
        <v>1.0000000005557299</v>
      </c>
      <c r="AA153">
        <v>0.99999999975443599</v>
      </c>
      <c r="AB153">
        <v>5.2599811537652197E-2</v>
      </c>
      <c r="AC153">
        <v>0.33768061988564202</v>
      </c>
      <c r="AD153">
        <v>0.99999999997761502</v>
      </c>
      <c r="AE153">
        <v>1.000000000023</v>
      </c>
      <c r="AF153">
        <v>0.99999999993786304</v>
      </c>
      <c r="AG153">
        <v>0.99999999100000203</v>
      </c>
      <c r="AH153">
        <v>0.93500001093500196</v>
      </c>
      <c r="AI153">
        <v>0.99999999100000203</v>
      </c>
      <c r="AJ153">
        <v>0</v>
      </c>
      <c r="AK153">
        <v>0.99999999100000203</v>
      </c>
      <c r="AL153">
        <v>0.51499998051500095</v>
      </c>
      <c r="AM153">
        <v>0.39500000139500102</v>
      </c>
      <c r="AN153">
        <v>1.00000000031192</v>
      </c>
      <c r="AO153">
        <v>1.00000000033009</v>
      </c>
      <c r="AP153">
        <v>1.6572800999999999</v>
      </c>
      <c r="AQ153">
        <v>31.902270000000001</v>
      </c>
      <c r="AR153">
        <v>172.18779000000001</v>
      </c>
      <c r="AS153">
        <v>137.51649</v>
      </c>
      <c r="AT153">
        <v>-5.7584194000000002</v>
      </c>
      <c r="AU153">
        <v>-2.8370948999999999</v>
      </c>
      <c r="AV153">
        <v>-26.161332000000002</v>
      </c>
      <c r="AW153">
        <v>-2.6624246</v>
      </c>
      <c r="AX153">
        <v>-2.6928350000000001</v>
      </c>
      <c r="AY153">
        <v>-1.4133287999999999</v>
      </c>
      <c r="AZ153">
        <v>-2.8261242000000002</v>
      </c>
      <c r="BA153">
        <v>49.777132999999999</v>
      </c>
      <c r="BB153">
        <v>252.40360999999999</v>
      </c>
      <c r="BC153">
        <v>157.61273</v>
      </c>
      <c r="BD153">
        <v>-282.46026999999998</v>
      </c>
      <c r="BE153">
        <v>26.367000999999998</v>
      </c>
      <c r="BF153">
        <v>213.58166</v>
      </c>
      <c r="BG153">
        <v>223.09956</v>
      </c>
      <c r="BH153">
        <v>-11.059554</v>
      </c>
      <c r="BI153">
        <v>1.6572800999999999</v>
      </c>
      <c r="BJ153">
        <v>-165.8931</v>
      </c>
      <c r="BK153">
        <v>28.704256999999998</v>
      </c>
      <c r="BL153">
        <v>2173</v>
      </c>
      <c r="BM153" s="4">
        <f t="shared" si="2"/>
        <v>-10315.534140955553</v>
      </c>
      <c r="BN153" s="4" cm="1">
        <f t="array" ref="BN153">SUMPRODUCT(1-$AP$3:$BI$3,AP153:BI153,B153:U153)</f>
        <v>25128.780644507737</v>
      </c>
    </row>
    <row r="154" spans="1:66" x14ac:dyDescent="0.25">
      <c r="A154">
        <v>2174</v>
      </c>
      <c r="B154">
        <v>1902.2579000000001</v>
      </c>
      <c r="C154">
        <v>22.222221999999999</v>
      </c>
      <c r="D154">
        <v>12.444444000000001</v>
      </c>
      <c r="E154">
        <v>22.222221999999999</v>
      </c>
      <c r="F154">
        <v>5.3982999999999999</v>
      </c>
      <c r="G154">
        <v>12.216799999999999</v>
      </c>
      <c r="H154">
        <v>13.675951</v>
      </c>
      <c r="I154">
        <v>3403.4128000000001</v>
      </c>
      <c r="J154">
        <v>89.349000000000004</v>
      </c>
      <c r="K154">
        <v>173.87899999999999</v>
      </c>
      <c r="L154">
        <v>64.374099999999999</v>
      </c>
      <c r="M154">
        <v>22.222221999999999</v>
      </c>
      <c r="N154">
        <v>20.888888999999999</v>
      </c>
      <c r="O154">
        <v>22.222221999999999</v>
      </c>
      <c r="P154">
        <v>0</v>
      </c>
      <c r="Q154">
        <v>22.222221999999999</v>
      </c>
      <c r="R154">
        <v>11.444444000000001</v>
      </c>
      <c r="S154">
        <v>8.7777778000000009</v>
      </c>
      <c r="T154">
        <v>2.2441</v>
      </c>
      <c r="U154">
        <v>727.06232999999997</v>
      </c>
      <c r="V154">
        <v>0.500930195249636</v>
      </c>
      <c r="W154">
        <v>0.99999999100000203</v>
      </c>
      <c r="X154">
        <v>0.559999980560001</v>
      </c>
      <c r="Y154">
        <v>0.99999999100000203</v>
      </c>
      <c r="Z154">
        <v>1.0000000005557299</v>
      </c>
      <c r="AA154">
        <v>0.99999999975443599</v>
      </c>
      <c r="AB154">
        <v>5.2599811537652301E-2</v>
      </c>
      <c r="AC154">
        <v>0.33263026684066099</v>
      </c>
      <c r="AD154">
        <v>0.99999999997761502</v>
      </c>
      <c r="AE154">
        <v>1.000000000023</v>
      </c>
      <c r="AF154">
        <v>0.99999999993786304</v>
      </c>
      <c r="AG154">
        <v>0.99999999100000203</v>
      </c>
      <c r="AH154">
        <v>0.94000000594000199</v>
      </c>
      <c r="AI154">
        <v>0.99999999100000203</v>
      </c>
      <c r="AJ154">
        <v>0</v>
      </c>
      <c r="AK154">
        <v>0.99999999100000203</v>
      </c>
      <c r="AL154">
        <v>0.51499998051500095</v>
      </c>
      <c r="AM154">
        <v>0.39500000139500102</v>
      </c>
      <c r="AN154">
        <v>1.00000000031192</v>
      </c>
      <c r="AO154">
        <v>1.00000000033009</v>
      </c>
      <c r="AP154">
        <v>1.5961513000000001</v>
      </c>
      <c r="AQ154">
        <v>30.797283</v>
      </c>
      <c r="AR154">
        <v>167.71415999999999</v>
      </c>
      <c r="AS154">
        <v>134.08834999999999</v>
      </c>
      <c r="AT154">
        <v>-5.7226442000000004</v>
      </c>
      <c r="AU154">
        <v>-2.7563727999999998</v>
      </c>
      <c r="AV154">
        <v>-25.500413999999999</v>
      </c>
      <c r="AW154">
        <v>-2.6336496</v>
      </c>
      <c r="AX154">
        <v>-2.6149304</v>
      </c>
      <c r="AY154">
        <v>-1.3792704</v>
      </c>
      <c r="AZ154">
        <v>-2.7765746</v>
      </c>
      <c r="BA154">
        <v>48.062539000000001</v>
      </c>
      <c r="BB154">
        <v>245.84536</v>
      </c>
      <c r="BC154">
        <v>152.99440999999999</v>
      </c>
      <c r="BD154">
        <v>-274.54336999999998</v>
      </c>
      <c r="BE154">
        <v>25.453510999999999</v>
      </c>
      <c r="BF154">
        <v>207.91567000000001</v>
      </c>
      <c r="BG154">
        <v>217.33378999999999</v>
      </c>
      <c r="BH154">
        <v>-10.746779999999999</v>
      </c>
      <c r="BI154">
        <v>1.5961513000000001</v>
      </c>
      <c r="BJ154">
        <v>-165.4093</v>
      </c>
      <c r="BK154">
        <v>29.12857</v>
      </c>
      <c r="BL154">
        <v>2174</v>
      </c>
      <c r="BM154" s="4">
        <f t="shared" si="2"/>
        <v>-10053.029691253552</v>
      </c>
      <c r="BN154" s="4" cm="1">
        <f t="array" ref="BN154">SUMPRODUCT(1-$AP$3:$BI$3,AP154:BI154,B154:U154)</f>
        <v>24404.216639230868</v>
      </c>
    </row>
    <row r="155" spans="1:66" x14ac:dyDescent="0.25">
      <c r="A155">
        <v>2175</v>
      </c>
      <c r="B155">
        <v>1855.1731</v>
      </c>
      <c r="C155">
        <v>22.222221999999999</v>
      </c>
      <c r="D155">
        <v>12.555555999999999</v>
      </c>
      <c r="E155">
        <v>22.222221999999999</v>
      </c>
      <c r="F155">
        <v>5.3982999999999999</v>
      </c>
      <c r="G155">
        <v>12.216799999999999</v>
      </c>
      <c r="H155">
        <v>13.675951</v>
      </c>
      <c r="I155">
        <v>3345.9002999999998</v>
      </c>
      <c r="J155">
        <v>89.349000000000004</v>
      </c>
      <c r="K155">
        <v>173.87899999999999</v>
      </c>
      <c r="L155">
        <v>64.374099999999999</v>
      </c>
      <c r="M155">
        <v>22.222221999999999</v>
      </c>
      <c r="N155">
        <v>21</v>
      </c>
      <c r="O155">
        <v>22.222221999999999</v>
      </c>
      <c r="P155">
        <v>0</v>
      </c>
      <c r="Q155">
        <v>22.222221999999999</v>
      </c>
      <c r="R155">
        <v>11.555555999999999</v>
      </c>
      <c r="S155">
        <v>8.8888888999999995</v>
      </c>
      <c r="T155">
        <v>2.2441</v>
      </c>
      <c r="U155">
        <v>727.06232999999997</v>
      </c>
      <c r="V155">
        <v>0.48853114144242599</v>
      </c>
      <c r="W155">
        <v>0.99999999100000203</v>
      </c>
      <c r="X155">
        <v>0.56500002056500098</v>
      </c>
      <c r="Y155">
        <v>0.99999999100000203</v>
      </c>
      <c r="Z155">
        <v>1.0000000005557299</v>
      </c>
      <c r="AA155">
        <v>0.99999999975443699</v>
      </c>
      <c r="AB155">
        <v>5.2599811537652301E-2</v>
      </c>
      <c r="AC155">
        <v>0.32700932123521598</v>
      </c>
      <c r="AD155">
        <v>0.99999999997761502</v>
      </c>
      <c r="AE155">
        <v>1.000000000023</v>
      </c>
      <c r="AF155">
        <v>0.99999999993786304</v>
      </c>
      <c r="AG155">
        <v>0.99999999100000203</v>
      </c>
      <c r="AH155">
        <v>0.94500000094500203</v>
      </c>
      <c r="AI155">
        <v>0.99999999100000203</v>
      </c>
      <c r="AJ155">
        <v>0</v>
      </c>
      <c r="AK155">
        <v>0.99999999100000203</v>
      </c>
      <c r="AL155">
        <v>0.52000002052000105</v>
      </c>
      <c r="AM155">
        <v>0.40000000090000098</v>
      </c>
      <c r="AN155">
        <v>1.00000000031192</v>
      </c>
      <c r="AO155">
        <v>1.00000000033009</v>
      </c>
      <c r="AP155">
        <v>1.5428793000000001</v>
      </c>
      <c r="AQ155">
        <v>29.749403999999998</v>
      </c>
      <c r="AR155">
        <v>163.39912000000001</v>
      </c>
      <c r="AS155">
        <v>130.78972999999999</v>
      </c>
      <c r="AT155">
        <v>-5.5654909999999997</v>
      </c>
      <c r="AU155">
        <v>-2.6786308000000001</v>
      </c>
      <c r="AV155">
        <v>-24.790037000000002</v>
      </c>
      <c r="AW155">
        <v>-2.6279675</v>
      </c>
      <c r="AX155">
        <v>-2.5324624999999998</v>
      </c>
      <c r="AY155">
        <v>-1.3395117999999999</v>
      </c>
      <c r="AZ155">
        <v>-2.6915399999999998</v>
      </c>
      <c r="BA155">
        <v>46.442771</v>
      </c>
      <c r="BB155">
        <v>239.56711999999999</v>
      </c>
      <c r="BC155">
        <v>148.61667</v>
      </c>
      <c r="BD155">
        <v>-266.61095</v>
      </c>
      <c r="BE155">
        <v>24.587094</v>
      </c>
      <c r="BF155">
        <v>202.42670000000001</v>
      </c>
      <c r="BG155">
        <v>211.74561</v>
      </c>
      <c r="BH155">
        <v>-10.432414</v>
      </c>
      <c r="BI155">
        <v>1.5428793000000001</v>
      </c>
      <c r="BJ155">
        <v>-165.0797</v>
      </c>
      <c r="BK155">
        <v>30.108982999999998</v>
      </c>
      <c r="BL155">
        <v>2175</v>
      </c>
      <c r="BM155" s="4">
        <f t="shared" si="2"/>
        <v>-9850.5758743192746</v>
      </c>
      <c r="BN155" s="4" cm="1">
        <f t="array" ref="BN155">SUMPRODUCT(1-$AP$3:$BI$3,AP155:BI155,B155:U155)</f>
        <v>23736.460522018766</v>
      </c>
    </row>
    <row r="156" spans="1:66" x14ac:dyDescent="0.25">
      <c r="A156">
        <v>2176</v>
      </c>
      <c r="B156">
        <v>1855.1731</v>
      </c>
      <c r="C156">
        <v>22.222221999999999</v>
      </c>
      <c r="D156">
        <v>12.555555999999999</v>
      </c>
      <c r="E156">
        <v>22.222221999999999</v>
      </c>
      <c r="F156">
        <v>5.3982999999999999</v>
      </c>
      <c r="G156">
        <v>12.216799999999999</v>
      </c>
      <c r="H156">
        <v>13.675951</v>
      </c>
      <c r="I156">
        <v>3280.6217999999999</v>
      </c>
      <c r="J156">
        <v>89.349000000000004</v>
      </c>
      <c r="K156">
        <v>173.87899999999999</v>
      </c>
      <c r="L156">
        <v>64.374099999999999</v>
      </c>
      <c r="M156">
        <v>22.222221999999999</v>
      </c>
      <c r="N156">
        <v>21.111111000000001</v>
      </c>
      <c r="O156">
        <v>22.222221999999999</v>
      </c>
      <c r="P156">
        <v>0</v>
      </c>
      <c r="Q156">
        <v>22.222221999999999</v>
      </c>
      <c r="R156">
        <v>11.555555999999999</v>
      </c>
      <c r="S156">
        <v>8.8888888999999995</v>
      </c>
      <c r="T156">
        <v>2.2441</v>
      </c>
      <c r="U156">
        <v>727.06232999999997</v>
      </c>
      <c r="V156">
        <v>0.48853114144242599</v>
      </c>
      <c r="W156">
        <v>0.99999999100000203</v>
      </c>
      <c r="X156">
        <v>0.56500002056500098</v>
      </c>
      <c r="Y156">
        <v>0.99999999100000203</v>
      </c>
      <c r="Z156">
        <v>1.0000000005557299</v>
      </c>
      <c r="AA156">
        <v>0.99999999975443599</v>
      </c>
      <c r="AB156">
        <v>5.2599811537652301E-2</v>
      </c>
      <c r="AC156">
        <v>0.320629370829565</v>
      </c>
      <c r="AD156">
        <v>0.99999999997761502</v>
      </c>
      <c r="AE156">
        <v>1.000000000023</v>
      </c>
      <c r="AF156">
        <v>0.99999999993786304</v>
      </c>
      <c r="AG156">
        <v>0.99999999100000203</v>
      </c>
      <c r="AH156">
        <v>0.94999999595000195</v>
      </c>
      <c r="AI156">
        <v>0.99999999100000203</v>
      </c>
      <c r="AJ156">
        <v>0</v>
      </c>
      <c r="AK156">
        <v>0.99999999100000203</v>
      </c>
      <c r="AL156">
        <v>0.52000002052000105</v>
      </c>
      <c r="AM156">
        <v>0.40000000090000098</v>
      </c>
      <c r="AN156">
        <v>1.00000000031192</v>
      </c>
      <c r="AO156">
        <v>1.00000000033009</v>
      </c>
      <c r="AP156">
        <v>1.4896916</v>
      </c>
      <c r="AQ156">
        <v>28.760057</v>
      </c>
      <c r="AR156">
        <v>159.23842999999999</v>
      </c>
      <c r="AS156">
        <v>127.61413</v>
      </c>
      <c r="AT156">
        <v>-5.2850992000000003</v>
      </c>
      <c r="AU156">
        <v>-2.5679268</v>
      </c>
      <c r="AV156">
        <v>-24.027512000000002</v>
      </c>
      <c r="AW156">
        <v>-2.6243981000000001</v>
      </c>
      <c r="AX156">
        <v>-2.4554608</v>
      </c>
      <c r="AY156">
        <v>-1.2945055999999999</v>
      </c>
      <c r="AZ156">
        <v>-2.5881848000000001</v>
      </c>
      <c r="BA156">
        <v>44.917583</v>
      </c>
      <c r="BB156">
        <v>233.56061</v>
      </c>
      <c r="BC156">
        <v>144.47465</v>
      </c>
      <c r="BD156">
        <v>-258.61054999999999</v>
      </c>
      <c r="BE156">
        <v>23.768974</v>
      </c>
      <c r="BF156">
        <v>197.10866999999999</v>
      </c>
      <c r="BG156">
        <v>206.32798</v>
      </c>
      <c r="BH156">
        <v>-10.083880000000001</v>
      </c>
      <c r="BI156">
        <v>1.4896916</v>
      </c>
      <c r="BJ156">
        <v>-164.82889999999901</v>
      </c>
      <c r="BK156">
        <v>31.103017999999999</v>
      </c>
      <c r="BL156">
        <v>2176</v>
      </c>
      <c r="BM156" s="4">
        <f t="shared" si="2"/>
        <v>-9631.88070312737</v>
      </c>
      <c r="BN156" s="4" cm="1">
        <f t="array" ref="BN156">SUMPRODUCT(1-$AP$3:$BI$3,AP156:BI156,B156:U156)</f>
        <v>23100.409745225588</v>
      </c>
    </row>
    <row r="157" spans="1:66" x14ac:dyDescent="0.25">
      <c r="A157">
        <v>2177</v>
      </c>
      <c r="B157">
        <v>1855.1731</v>
      </c>
      <c r="C157">
        <v>22.222221999999999</v>
      </c>
      <c r="D157">
        <v>12.666667</v>
      </c>
      <c r="E157">
        <v>22.222221999999999</v>
      </c>
      <c r="F157">
        <v>5.3982999999999999</v>
      </c>
      <c r="G157">
        <v>12.216799999999999</v>
      </c>
      <c r="H157">
        <v>13.675951</v>
      </c>
      <c r="I157">
        <v>3230.3377</v>
      </c>
      <c r="J157">
        <v>89.349000000000004</v>
      </c>
      <c r="K157">
        <v>173.87899999999999</v>
      </c>
      <c r="L157">
        <v>64.374099999999999</v>
      </c>
      <c r="M157">
        <v>22.222221999999999</v>
      </c>
      <c r="N157">
        <v>21.222221999999999</v>
      </c>
      <c r="O157">
        <v>22.222221999999999</v>
      </c>
      <c r="P157">
        <v>0</v>
      </c>
      <c r="Q157">
        <v>22.222221999999999</v>
      </c>
      <c r="R157">
        <v>11.555555999999999</v>
      </c>
      <c r="S157">
        <v>8.8888888999999995</v>
      </c>
      <c r="T157">
        <v>2.2441</v>
      </c>
      <c r="U157">
        <v>727.06232999999997</v>
      </c>
      <c r="V157">
        <v>0.48853114144242599</v>
      </c>
      <c r="W157">
        <v>0.99999999100000203</v>
      </c>
      <c r="X157">
        <v>0.57000001557000102</v>
      </c>
      <c r="Y157">
        <v>0.99999999100000203</v>
      </c>
      <c r="Z157">
        <v>1.0000000005557299</v>
      </c>
      <c r="AA157">
        <v>0.99999999975443599</v>
      </c>
      <c r="AB157">
        <v>5.2599811537652301E-2</v>
      </c>
      <c r="AC157">
        <v>0.31571488804897402</v>
      </c>
      <c r="AD157">
        <v>0.99999999997761502</v>
      </c>
      <c r="AE157">
        <v>1.000000000023</v>
      </c>
      <c r="AF157">
        <v>0.99999999993786304</v>
      </c>
      <c r="AG157">
        <v>0.99999999100000203</v>
      </c>
      <c r="AH157">
        <v>0.95499999095500199</v>
      </c>
      <c r="AI157">
        <v>0.99999999100000203</v>
      </c>
      <c r="AJ157">
        <v>0</v>
      </c>
      <c r="AK157">
        <v>0.99999999100000203</v>
      </c>
      <c r="AL157">
        <v>0.52000002052000105</v>
      </c>
      <c r="AM157">
        <v>0.40000000090000098</v>
      </c>
      <c r="AN157">
        <v>1.00000000031192</v>
      </c>
      <c r="AO157">
        <v>1.00000000033009</v>
      </c>
      <c r="AP157">
        <v>1.4374601</v>
      </c>
      <c r="AQ157">
        <v>27.827127000000001</v>
      </c>
      <c r="AR157">
        <v>155.22559000000001</v>
      </c>
      <c r="AS157">
        <v>124.56492</v>
      </c>
      <c r="AT157">
        <v>-5.1312081999999997</v>
      </c>
      <c r="AU157">
        <v>-2.4948348999999999</v>
      </c>
      <c r="AV157">
        <v>-23.227094000000001</v>
      </c>
      <c r="AW157">
        <v>-2.6110093000000001</v>
      </c>
      <c r="AX157">
        <v>-2.3793443999999999</v>
      </c>
      <c r="AY157">
        <v>-1.2520521</v>
      </c>
      <c r="AZ157">
        <v>-2.5137182999999999</v>
      </c>
      <c r="BA157">
        <v>43.479633</v>
      </c>
      <c r="BB157">
        <v>227.81455</v>
      </c>
      <c r="BC157">
        <v>140.5461</v>
      </c>
      <c r="BD157">
        <v>-250.66242</v>
      </c>
      <c r="BE157">
        <v>22.997496000000002</v>
      </c>
      <c r="BF157">
        <v>191.96977000000001</v>
      </c>
      <c r="BG157">
        <v>201.06970000000001</v>
      </c>
      <c r="BH157">
        <v>-9.7954782999999992</v>
      </c>
      <c r="BI157">
        <v>1.4374601</v>
      </c>
      <c r="BJ157">
        <v>-164.33240000000001</v>
      </c>
      <c r="BK157">
        <v>31.786781999999999</v>
      </c>
      <c r="BL157">
        <v>2177</v>
      </c>
      <c r="BM157" s="4">
        <f t="shared" si="2"/>
        <v>-9424.3710724499451</v>
      </c>
      <c r="BN157" s="4" cm="1">
        <f t="array" ref="BN157">SUMPRODUCT(1-$AP$3:$BI$3,AP157:BI157,B157:U157)</f>
        <v>22505.391918231693</v>
      </c>
    </row>
    <row r="158" spans="1:66" x14ac:dyDescent="0.25">
      <c r="A158">
        <v>2178</v>
      </c>
      <c r="B158">
        <v>1855.1731</v>
      </c>
      <c r="C158">
        <v>22.222221999999999</v>
      </c>
      <c r="D158">
        <v>12.777778</v>
      </c>
      <c r="E158">
        <v>22.222221999999999</v>
      </c>
      <c r="F158">
        <v>5.3982999999999999</v>
      </c>
      <c r="G158">
        <v>12.216799999999999</v>
      </c>
      <c r="H158">
        <v>13.908785999999999</v>
      </c>
      <c r="I158">
        <v>3191.7809000000002</v>
      </c>
      <c r="J158">
        <v>89.349000000000004</v>
      </c>
      <c r="K158">
        <v>173.87899999999999</v>
      </c>
      <c r="L158">
        <v>64.374099999999999</v>
      </c>
      <c r="M158">
        <v>22.222221999999999</v>
      </c>
      <c r="N158">
        <v>21.333333</v>
      </c>
      <c r="O158">
        <v>22.222221999999999</v>
      </c>
      <c r="P158">
        <v>0</v>
      </c>
      <c r="Q158">
        <v>22.222221999999999</v>
      </c>
      <c r="R158">
        <v>11.666667</v>
      </c>
      <c r="S158">
        <v>9</v>
      </c>
      <c r="T158">
        <v>2.2441</v>
      </c>
      <c r="U158">
        <v>727.06232999999997</v>
      </c>
      <c r="V158">
        <v>0.48853114144242599</v>
      </c>
      <c r="W158">
        <v>0.99999999100000203</v>
      </c>
      <c r="X158">
        <v>0.57500001057500105</v>
      </c>
      <c r="Y158">
        <v>0.99999999100000203</v>
      </c>
      <c r="Z158">
        <v>1.0000000005557299</v>
      </c>
      <c r="AA158">
        <v>0.99999999975443699</v>
      </c>
      <c r="AB158">
        <v>5.3495330768407699E-2</v>
      </c>
      <c r="AC158">
        <v>0.31194656506666701</v>
      </c>
      <c r="AD158">
        <v>0.99999999997761602</v>
      </c>
      <c r="AE158">
        <v>1.000000000023</v>
      </c>
      <c r="AF158">
        <v>0.99999999993786304</v>
      </c>
      <c r="AG158">
        <v>0.99999999100000203</v>
      </c>
      <c r="AH158">
        <v>0.95999998596000202</v>
      </c>
      <c r="AI158">
        <v>0.99999999100000203</v>
      </c>
      <c r="AJ158">
        <v>0</v>
      </c>
      <c r="AK158">
        <v>0.99999999100000203</v>
      </c>
      <c r="AL158">
        <v>0.52500001552500097</v>
      </c>
      <c r="AM158">
        <v>0.405000000405001</v>
      </c>
      <c r="AN158">
        <v>1.00000000031192</v>
      </c>
      <c r="AO158">
        <v>1.00000000033009</v>
      </c>
      <c r="AP158">
        <v>1.3813498</v>
      </c>
      <c r="AQ158">
        <v>26.943346999999999</v>
      </c>
      <c r="AR158">
        <v>151.35300000000001</v>
      </c>
      <c r="AS158">
        <v>121.63279</v>
      </c>
      <c r="AT158">
        <v>-4.9743453000000004</v>
      </c>
      <c r="AU158">
        <v>-2.4520062999999999</v>
      </c>
      <c r="AV158">
        <v>-22.410986999999999</v>
      </c>
      <c r="AW158">
        <v>-2.5349604999999999</v>
      </c>
      <c r="AX158">
        <v>-2.304071</v>
      </c>
      <c r="AY158">
        <v>-1.2085391000000001</v>
      </c>
      <c r="AZ158">
        <v>-2.4589870999999999</v>
      </c>
      <c r="BA158">
        <v>42.113695</v>
      </c>
      <c r="BB158">
        <v>222.31422000000001</v>
      </c>
      <c r="BC158">
        <v>136.84148999999999</v>
      </c>
      <c r="BD158">
        <v>-242.86962</v>
      </c>
      <c r="BE158">
        <v>22.266755</v>
      </c>
      <c r="BF158">
        <v>187.10239000000001</v>
      </c>
      <c r="BG158">
        <v>195.96652</v>
      </c>
      <c r="BH158">
        <v>-9.5497452999999997</v>
      </c>
      <c r="BI158">
        <v>1.3813498</v>
      </c>
      <c r="BJ158">
        <v>-163.93260000000001</v>
      </c>
      <c r="BK158">
        <v>30.722427</v>
      </c>
      <c r="BL158">
        <v>2178</v>
      </c>
      <c r="BM158" s="4">
        <f t="shared" si="2"/>
        <v>-9055.2884820348027</v>
      </c>
      <c r="BN158" s="4" cm="1">
        <f t="array" ref="BN158">SUMPRODUCT(1-$AP$3:$BI$3,AP158:BI158,B158:U158)</f>
        <v>21963.479195613898</v>
      </c>
    </row>
    <row r="159" spans="1:66" x14ac:dyDescent="0.25">
      <c r="A159">
        <v>2179</v>
      </c>
      <c r="B159">
        <v>1855.1731</v>
      </c>
      <c r="C159">
        <v>22.222221999999999</v>
      </c>
      <c r="D159">
        <v>12.777778</v>
      </c>
      <c r="E159">
        <v>22.222221999999999</v>
      </c>
      <c r="F159">
        <v>5.3982999999999999</v>
      </c>
      <c r="G159">
        <v>12.216799999999999</v>
      </c>
      <c r="H159">
        <v>13.908785999999999</v>
      </c>
      <c r="I159">
        <v>3153.2555000000002</v>
      </c>
      <c r="J159">
        <v>89.349000000000004</v>
      </c>
      <c r="K159">
        <v>173.87899999999999</v>
      </c>
      <c r="L159">
        <v>64.374099999999999</v>
      </c>
      <c r="M159">
        <v>22.222221999999999</v>
      </c>
      <c r="N159">
        <v>21.444444000000001</v>
      </c>
      <c r="O159">
        <v>22.222221999999999</v>
      </c>
      <c r="P159">
        <v>0</v>
      </c>
      <c r="Q159">
        <v>22.222221999999999</v>
      </c>
      <c r="R159">
        <v>11.666667</v>
      </c>
      <c r="S159">
        <v>9</v>
      </c>
      <c r="T159">
        <v>2.2441</v>
      </c>
      <c r="U159">
        <v>727.06232999999997</v>
      </c>
      <c r="V159">
        <v>0.48853114144242599</v>
      </c>
      <c r="W159">
        <v>0.99999999100000203</v>
      </c>
      <c r="X159">
        <v>0.57500001057500105</v>
      </c>
      <c r="Y159">
        <v>0.99999999100000203</v>
      </c>
      <c r="Z159">
        <v>1.0000000005557299</v>
      </c>
      <c r="AA159">
        <v>0.99999999975443599</v>
      </c>
      <c r="AB159">
        <v>5.3495330768407699E-2</v>
      </c>
      <c r="AC159">
        <v>0.30818131094229401</v>
      </c>
      <c r="AD159">
        <v>0.99999999997761502</v>
      </c>
      <c r="AE159">
        <v>1.000000000023</v>
      </c>
      <c r="AF159">
        <v>0.99999999993786304</v>
      </c>
      <c r="AG159">
        <v>0.99999999100000203</v>
      </c>
      <c r="AH159">
        <v>0.96499998096500195</v>
      </c>
      <c r="AI159">
        <v>0.99999999100000203</v>
      </c>
      <c r="AJ159">
        <v>0</v>
      </c>
      <c r="AK159">
        <v>0.99999999100000203</v>
      </c>
      <c r="AL159">
        <v>0.52500001552500097</v>
      </c>
      <c r="AM159">
        <v>0.405000000405001</v>
      </c>
      <c r="AN159">
        <v>1.00000000031192</v>
      </c>
      <c r="AO159">
        <v>1.00000000033009</v>
      </c>
      <c r="AP159">
        <v>1.3342290000000001</v>
      </c>
      <c r="AQ159">
        <v>26.102360000000001</v>
      </c>
      <c r="AR159">
        <v>147.60946999999999</v>
      </c>
      <c r="AS159">
        <v>118.80799</v>
      </c>
      <c r="AT159">
        <v>-4.8268905999999996</v>
      </c>
      <c r="AU159">
        <v>-2.3443678000000001</v>
      </c>
      <c r="AV159">
        <v>-21.597988000000001</v>
      </c>
      <c r="AW159">
        <v>-2.5031973000000001</v>
      </c>
      <c r="AX159">
        <v>-2.2211894999999999</v>
      </c>
      <c r="AY159">
        <v>-1.1644080999999999</v>
      </c>
      <c r="AZ159">
        <v>-2.3559280999999999</v>
      </c>
      <c r="BA159">
        <v>40.811553000000004</v>
      </c>
      <c r="BB159">
        <v>217.03953999999999</v>
      </c>
      <c r="BC159">
        <v>133.31644</v>
      </c>
      <c r="BD159">
        <v>-235.23929000000001</v>
      </c>
      <c r="BE159">
        <v>21.571449999999999</v>
      </c>
      <c r="BF159">
        <v>182.26372000000001</v>
      </c>
      <c r="BG159">
        <v>191.00885</v>
      </c>
      <c r="BH159">
        <v>-9.2099352000000003</v>
      </c>
      <c r="BI159">
        <v>1.3342290000000001</v>
      </c>
      <c r="BJ159">
        <v>-163.52869999999999</v>
      </c>
      <c r="BK159">
        <v>30.803992999999998</v>
      </c>
      <c r="BL159">
        <v>2179</v>
      </c>
      <c r="BM159" s="4">
        <f t="shared" si="2"/>
        <v>-8821.5760663376677</v>
      </c>
      <c r="BN159" s="4" cm="1">
        <f t="array" ref="BN159">SUMPRODUCT(1-$AP$3:$BI$3,AP159:BI159,B159:U159)</f>
        <v>21400.302908048179</v>
      </c>
    </row>
    <row r="160" spans="1:66" x14ac:dyDescent="0.25">
      <c r="A160">
        <v>2180</v>
      </c>
      <c r="B160">
        <v>1855.1731</v>
      </c>
      <c r="C160">
        <v>22.222221999999999</v>
      </c>
      <c r="D160">
        <v>12.888889000000001</v>
      </c>
      <c r="E160">
        <v>22.222221999999999</v>
      </c>
      <c r="F160">
        <v>5.3982999999999999</v>
      </c>
      <c r="G160">
        <v>12.216799999999999</v>
      </c>
      <c r="H160">
        <v>14.146091</v>
      </c>
      <c r="I160">
        <v>3127.1680999999999</v>
      </c>
      <c r="J160">
        <v>89.349000000000004</v>
      </c>
      <c r="K160">
        <v>173.87899999999999</v>
      </c>
      <c r="L160">
        <v>64.374099999999999</v>
      </c>
      <c r="M160">
        <v>22.222221999999999</v>
      </c>
      <c r="N160">
        <v>21.555555999999999</v>
      </c>
      <c r="O160">
        <v>22.222221999999999</v>
      </c>
      <c r="P160">
        <v>0</v>
      </c>
      <c r="Q160">
        <v>22.222221999999999</v>
      </c>
      <c r="R160">
        <v>11.777778</v>
      </c>
      <c r="S160">
        <v>9.1111111000000005</v>
      </c>
      <c r="T160">
        <v>2.2441</v>
      </c>
      <c r="U160">
        <v>727.06232999999997</v>
      </c>
      <c r="V160">
        <v>0.48853114144242599</v>
      </c>
      <c r="W160">
        <v>0.99999999100000203</v>
      </c>
      <c r="X160">
        <v>0.58000000558000098</v>
      </c>
      <c r="Y160">
        <v>0.99999999100000203</v>
      </c>
      <c r="Z160">
        <v>1.0000000005557299</v>
      </c>
      <c r="AA160">
        <v>0.99999999975443599</v>
      </c>
      <c r="AB160">
        <v>5.4408042306855198E-2</v>
      </c>
      <c r="AC160">
        <v>0.30563167640393302</v>
      </c>
      <c r="AD160">
        <v>0.99999999997761502</v>
      </c>
      <c r="AE160">
        <v>1.000000000023</v>
      </c>
      <c r="AF160">
        <v>0.99999999993786304</v>
      </c>
      <c r="AG160">
        <v>0.99999999100000203</v>
      </c>
      <c r="AH160">
        <v>0.97000002097000204</v>
      </c>
      <c r="AI160">
        <v>0.99999999100000203</v>
      </c>
      <c r="AJ160">
        <v>0</v>
      </c>
      <c r="AK160">
        <v>0.99999999100000203</v>
      </c>
      <c r="AL160">
        <v>0.53000001053000101</v>
      </c>
      <c r="AM160">
        <v>0.40999999991000102</v>
      </c>
      <c r="AN160">
        <v>1.00000000031192</v>
      </c>
      <c r="AO160">
        <v>1.00000000033009</v>
      </c>
      <c r="AP160">
        <v>1.2874903</v>
      </c>
      <c r="AQ160">
        <v>25.304473000000002</v>
      </c>
      <c r="AR160">
        <v>143.98974999999999</v>
      </c>
      <c r="AS160">
        <v>116.08783</v>
      </c>
      <c r="AT160">
        <v>-4.6806437000000001</v>
      </c>
      <c r="AU160">
        <v>-2.2838897999999999</v>
      </c>
      <c r="AV160">
        <v>-20.780598000000001</v>
      </c>
      <c r="AW160">
        <v>-2.4711338</v>
      </c>
      <c r="AX160">
        <v>-2.1307117999999998</v>
      </c>
      <c r="AY160">
        <v>-1.1215941</v>
      </c>
      <c r="AZ160">
        <v>-2.2832056000000001</v>
      </c>
      <c r="BA160">
        <v>39.572729000000002</v>
      </c>
      <c r="BB160">
        <v>211.97476</v>
      </c>
      <c r="BC160">
        <v>129.97577000000001</v>
      </c>
      <c r="BD160">
        <v>-227.83564000000001</v>
      </c>
      <c r="BE160">
        <v>20.911859</v>
      </c>
      <c r="BF160">
        <v>177.57051000000001</v>
      </c>
      <c r="BG160">
        <v>186.19247999999999</v>
      </c>
      <c r="BH160">
        <v>-8.9296415000000007</v>
      </c>
      <c r="BI160">
        <v>1.2874903</v>
      </c>
      <c r="BJ160">
        <v>-163.13910000000001</v>
      </c>
      <c r="BK160">
        <v>30.841145999999998</v>
      </c>
      <c r="BL160">
        <v>2180</v>
      </c>
      <c r="BM160" s="4">
        <f t="shared" si="2"/>
        <v>-8627.201307565756</v>
      </c>
      <c r="BN160" s="4" cm="1">
        <f t="array" ref="BN160">SUMPRODUCT(1-$AP$3:$BI$3,AP160:BI160,B160:U160)</f>
        <v>20912.01470451969</v>
      </c>
    </row>
    <row r="161" spans="1:66" x14ac:dyDescent="0.25">
      <c r="A161">
        <v>2181</v>
      </c>
      <c r="B161">
        <v>1855.1731</v>
      </c>
      <c r="C161">
        <v>22.222221999999999</v>
      </c>
      <c r="D161">
        <v>13</v>
      </c>
      <c r="E161">
        <v>22.222221999999999</v>
      </c>
      <c r="F161">
        <v>5.3982999999999999</v>
      </c>
      <c r="G161">
        <v>12.216799999999999</v>
      </c>
      <c r="H161">
        <v>14.388013000000001</v>
      </c>
      <c r="I161">
        <v>3112.2408999999998</v>
      </c>
      <c r="J161">
        <v>89.349000000000004</v>
      </c>
      <c r="K161">
        <v>173.87899999999999</v>
      </c>
      <c r="L161">
        <v>64.374099999999999</v>
      </c>
      <c r="M161">
        <v>22.222221999999999</v>
      </c>
      <c r="N161">
        <v>21.777778000000001</v>
      </c>
      <c r="O161">
        <v>22.222221999999999</v>
      </c>
      <c r="P161">
        <v>0</v>
      </c>
      <c r="Q161">
        <v>22.222221999999999</v>
      </c>
      <c r="R161">
        <v>11.777778</v>
      </c>
      <c r="S161">
        <v>9.1111111000000005</v>
      </c>
      <c r="T161">
        <v>2.2441</v>
      </c>
      <c r="U161">
        <v>727.06232999999997</v>
      </c>
      <c r="V161">
        <v>0.48853114144242599</v>
      </c>
      <c r="W161">
        <v>0.99999999100000203</v>
      </c>
      <c r="X161">
        <v>0.58500000058500101</v>
      </c>
      <c r="Y161">
        <v>0.99999999100000203</v>
      </c>
      <c r="Z161">
        <v>1.0000000005557299</v>
      </c>
      <c r="AA161">
        <v>0.99999999975443599</v>
      </c>
      <c r="AB161">
        <v>5.5338511537610102E-2</v>
      </c>
      <c r="AC161">
        <v>0.304172776525792</v>
      </c>
      <c r="AD161">
        <v>0.99999999997761502</v>
      </c>
      <c r="AE161">
        <v>1.000000000023</v>
      </c>
      <c r="AF161">
        <v>0.99999999993786304</v>
      </c>
      <c r="AG161">
        <v>0.99999999100000203</v>
      </c>
      <c r="AH161">
        <v>0.980000010980002</v>
      </c>
      <c r="AI161">
        <v>0.99999999100000203</v>
      </c>
      <c r="AJ161">
        <v>0</v>
      </c>
      <c r="AK161">
        <v>0.99999999100000203</v>
      </c>
      <c r="AL161">
        <v>0.53000001053000101</v>
      </c>
      <c r="AM161">
        <v>0.40999999991000102</v>
      </c>
      <c r="AN161">
        <v>1.00000000031192</v>
      </c>
      <c r="AO161">
        <v>1.00000000033009</v>
      </c>
      <c r="AP161">
        <v>1.242016</v>
      </c>
      <c r="AQ161">
        <v>24.540215</v>
      </c>
      <c r="AR161">
        <v>140.48549</v>
      </c>
      <c r="AS161">
        <v>113.50436999999999</v>
      </c>
      <c r="AT161">
        <v>-4.5399672999999998</v>
      </c>
      <c r="AU161">
        <v>-2.2020211999999999</v>
      </c>
      <c r="AV161">
        <v>-19.973617999999998</v>
      </c>
      <c r="AW161">
        <v>-2.399159</v>
      </c>
      <c r="AX161">
        <v>-2.0459177999999998</v>
      </c>
      <c r="AY161">
        <v>-1.0785134000000001</v>
      </c>
      <c r="AZ161">
        <v>-2.2013088999999999</v>
      </c>
      <c r="BA161">
        <v>38.381127999999997</v>
      </c>
      <c r="BB161">
        <v>207.10176999999999</v>
      </c>
      <c r="BC161">
        <v>126.79074</v>
      </c>
      <c r="BD161">
        <v>-220.60104999999999</v>
      </c>
      <c r="BE161">
        <v>20.280182</v>
      </c>
      <c r="BF161">
        <v>173.01549</v>
      </c>
      <c r="BG161">
        <v>181.51088999999999</v>
      </c>
      <c r="BH161">
        <v>-8.6566954999999997</v>
      </c>
      <c r="BI161">
        <v>1.242016</v>
      </c>
      <c r="BJ161">
        <v>-162.92009999999999</v>
      </c>
      <c r="BK161">
        <v>29.764541000000001</v>
      </c>
      <c r="BL161">
        <v>2181</v>
      </c>
      <c r="BM161" s="4">
        <f t="shared" si="2"/>
        <v>-8337.0165095377251</v>
      </c>
      <c r="BN161" s="4" cm="1">
        <f t="array" ref="BN161">SUMPRODUCT(1-$AP$3:$BI$3,AP161:BI161,B161:U161)</f>
        <v>20424.02341594801</v>
      </c>
    </row>
    <row r="162" spans="1:66" x14ac:dyDescent="0.25">
      <c r="A162">
        <v>2182</v>
      </c>
      <c r="B162">
        <v>1855.1731</v>
      </c>
      <c r="C162">
        <v>22.222221999999999</v>
      </c>
      <c r="D162">
        <v>13</v>
      </c>
      <c r="E162">
        <v>22.222221999999999</v>
      </c>
      <c r="F162">
        <v>5.3982999999999999</v>
      </c>
      <c r="G162">
        <v>12.216799999999999</v>
      </c>
      <c r="H162">
        <v>14.634703</v>
      </c>
      <c r="I162">
        <v>3111.0924</v>
      </c>
      <c r="J162">
        <v>89.349000000000004</v>
      </c>
      <c r="K162">
        <v>173.87899999999999</v>
      </c>
      <c r="L162">
        <v>64.374099999999999</v>
      </c>
      <c r="M162">
        <v>22.222221999999999</v>
      </c>
      <c r="N162">
        <v>21.888888999999999</v>
      </c>
      <c r="O162">
        <v>22.222221999999999</v>
      </c>
      <c r="P162">
        <v>0</v>
      </c>
      <c r="Q162">
        <v>22.222221999999999</v>
      </c>
      <c r="R162">
        <v>11.888889000000001</v>
      </c>
      <c r="S162">
        <v>9.1111111000000005</v>
      </c>
      <c r="T162">
        <v>2.2441</v>
      </c>
      <c r="U162">
        <v>727.06232999999997</v>
      </c>
      <c r="V162">
        <v>0.48853114144242599</v>
      </c>
      <c r="W162">
        <v>0.99999999100000203</v>
      </c>
      <c r="X162">
        <v>0.58500000058500101</v>
      </c>
      <c r="Y162">
        <v>0.99999999100000203</v>
      </c>
      <c r="Z162">
        <v>1.0000000005557299</v>
      </c>
      <c r="AA162">
        <v>0.99999999975443599</v>
      </c>
      <c r="AB162">
        <v>5.6287319229903203E-2</v>
      </c>
      <c r="AC162">
        <v>0.30406052864875899</v>
      </c>
      <c r="AD162">
        <v>0.99999999997761502</v>
      </c>
      <c r="AE162">
        <v>1.000000000023</v>
      </c>
      <c r="AF162">
        <v>0.99999999993786304</v>
      </c>
      <c r="AG162">
        <v>0.99999999100000203</v>
      </c>
      <c r="AH162">
        <v>0.98500000598500204</v>
      </c>
      <c r="AI162">
        <v>0.99999999100000203</v>
      </c>
      <c r="AJ162">
        <v>0</v>
      </c>
      <c r="AK162">
        <v>0.99999999100000203</v>
      </c>
      <c r="AL162">
        <v>0.53500000553500104</v>
      </c>
      <c r="AM162">
        <v>0.40999999991000102</v>
      </c>
      <c r="AN162">
        <v>1.00000000031192</v>
      </c>
      <c r="AO162">
        <v>1.00000000033009</v>
      </c>
      <c r="AP162">
        <v>1.2004277000000001</v>
      </c>
      <c r="AQ162">
        <v>23.814848999999999</v>
      </c>
      <c r="AR162">
        <v>137.08851000000001</v>
      </c>
      <c r="AS162">
        <v>110.99767</v>
      </c>
      <c r="AT162">
        <v>-4.5301635999999998</v>
      </c>
      <c r="AU162">
        <v>-2.1698046999999998</v>
      </c>
      <c r="AV162">
        <v>-19.198695000000001</v>
      </c>
      <c r="AW162">
        <v>-2.3292806000000001</v>
      </c>
      <c r="AX162">
        <v>-2.0048235000000001</v>
      </c>
      <c r="AY162">
        <v>-1.0410904000000001</v>
      </c>
      <c r="AZ162">
        <v>-2.1554323000000002</v>
      </c>
      <c r="BA162">
        <v>37.252791000000002</v>
      </c>
      <c r="BB162">
        <v>202.40383</v>
      </c>
      <c r="BC162">
        <v>123.7525</v>
      </c>
      <c r="BD162">
        <v>-213.76230000000001</v>
      </c>
      <c r="BE162">
        <v>19.680593999999999</v>
      </c>
      <c r="BF162">
        <v>168.59161</v>
      </c>
      <c r="BG162">
        <v>176.96379999999999</v>
      </c>
      <c r="BH162">
        <v>-8.4356728000000007</v>
      </c>
      <c r="BI162">
        <v>1.2004277000000001</v>
      </c>
      <c r="BJ162">
        <v>-162.69</v>
      </c>
      <c r="BK162">
        <v>28.704616999999999</v>
      </c>
      <c r="BL162">
        <v>2182</v>
      </c>
      <c r="BM162" s="4">
        <f t="shared" si="2"/>
        <v>-8096.374863977876</v>
      </c>
      <c r="BN162" s="4" cm="1">
        <f t="array" ref="BN162">SUMPRODUCT(1-$AP$3:$BI$3,AP162:BI162,B162:U162)</f>
        <v>19940.111890571439</v>
      </c>
    </row>
    <row r="163" spans="1:66" x14ac:dyDescent="0.25">
      <c r="A163">
        <v>2183</v>
      </c>
      <c r="B163">
        <v>1855.1731</v>
      </c>
      <c r="C163">
        <v>22.222221999999999</v>
      </c>
      <c r="D163">
        <v>13.111110999999999</v>
      </c>
      <c r="E163">
        <v>22.222221999999999</v>
      </c>
      <c r="F163">
        <v>5.3982999999999999</v>
      </c>
      <c r="G163">
        <v>12.216799999999999</v>
      </c>
      <c r="H163">
        <v>14.634703</v>
      </c>
      <c r="I163">
        <v>3121.7981</v>
      </c>
      <c r="J163">
        <v>89.349000000000004</v>
      </c>
      <c r="K163">
        <v>173.87899999999999</v>
      </c>
      <c r="L163">
        <v>64.374099999999999</v>
      </c>
      <c r="M163">
        <v>22.222221999999999</v>
      </c>
      <c r="N163">
        <v>22.111111000000001</v>
      </c>
      <c r="O163">
        <v>22.222221999999999</v>
      </c>
      <c r="P163">
        <v>0</v>
      </c>
      <c r="Q163">
        <v>22.222221999999999</v>
      </c>
      <c r="R163">
        <v>11.888889000000001</v>
      </c>
      <c r="S163">
        <v>9.2222221999999991</v>
      </c>
      <c r="T163">
        <v>2.2441</v>
      </c>
      <c r="U163">
        <v>727.06232999999997</v>
      </c>
      <c r="V163">
        <v>0.48853114144242599</v>
      </c>
      <c r="W163">
        <v>0.99999999100000203</v>
      </c>
      <c r="X163">
        <v>0.58999999559000105</v>
      </c>
      <c r="Y163">
        <v>0.99999999100000203</v>
      </c>
      <c r="Z163">
        <v>1.0000000005557299</v>
      </c>
      <c r="AA163">
        <v>0.99999999975443599</v>
      </c>
      <c r="AB163">
        <v>5.62873192299033E-2</v>
      </c>
      <c r="AC163">
        <v>0.30510684305637797</v>
      </c>
      <c r="AD163">
        <v>0.99999999997761502</v>
      </c>
      <c r="AE163">
        <v>1.000000000023</v>
      </c>
      <c r="AF163">
        <v>0.99999999993786304</v>
      </c>
      <c r="AG163">
        <v>0.99999999100000203</v>
      </c>
      <c r="AH163">
        <v>0.994999995995002</v>
      </c>
      <c r="AI163">
        <v>0.99999999100000203</v>
      </c>
      <c r="AJ163">
        <v>0</v>
      </c>
      <c r="AK163">
        <v>0.99999999100000203</v>
      </c>
      <c r="AL163">
        <v>0.53500000553500104</v>
      </c>
      <c r="AM163">
        <v>0.41499999941500099</v>
      </c>
      <c r="AN163">
        <v>1.00000000031192</v>
      </c>
      <c r="AO163">
        <v>1.00000000033009</v>
      </c>
      <c r="AP163">
        <v>1.1620965999999999</v>
      </c>
      <c r="AQ163">
        <v>23.127355999999999</v>
      </c>
      <c r="AR163">
        <v>133.79264000000001</v>
      </c>
      <c r="AS163">
        <v>108.56870000000001</v>
      </c>
      <c r="AT163">
        <v>-4.2763393000000001</v>
      </c>
      <c r="AU163">
        <v>-2.0998120999999998</v>
      </c>
      <c r="AV163">
        <v>-18.453530000000001</v>
      </c>
      <c r="AW163">
        <v>-2.2614375</v>
      </c>
      <c r="AX163">
        <v>-1.9342292000000001</v>
      </c>
      <c r="AY163">
        <v>-1.0016830999999999</v>
      </c>
      <c r="AZ163">
        <v>-2.0873186000000001</v>
      </c>
      <c r="BA163">
        <v>36.187565999999997</v>
      </c>
      <c r="BB163">
        <v>197.86841999999999</v>
      </c>
      <c r="BC163">
        <v>120.84174</v>
      </c>
      <c r="BD163">
        <v>-207.16382999999999</v>
      </c>
      <c r="BE163">
        <v>19.112212</v>
      </c>
      <c r="BF163">
        <v>164.29050000000001</v>
      </c>
      <c r="BG163">
        <v>172.53834000000001</v>
      </c>
      <c r="BH163">
        <v>-8.1958339999999996</v>
      </c>
      <c r="BI163">
        <v>1.1620965999999999</v>
      </c>
      <c r="BJ163">
        <v>-162.2978</v>
      </c>
      <c r="BK163">
        <v>27.669540000000001</v>
      </c>
      <c r="BL163">
        <v>2183</v>
      </c>
      <c r="BM163" s="4">
        <f t="shared" si="2"/>
        <v>-7878.3057964301697</v>
      </c>
      <c r="BN163" s="4" cm="1">
        <f t="array" ref="BN163">SUMPRODUCT(1-$AP$3:$BI$3,AP163:BI163,B163:U163)</f>
        <v>19515.321102763275</v>
      </c>
    </row>
    <row r="164" spans="1:66" x14ac:dyDescent="0.25">
      <c r="A164">
        <v>2184</v>
      </c>
      <c r="B164">
        <v>1855.1731</v>
      </c>
      <c r="C164">
        <v>22.222221999999999</v>
      </c>
      <c r="D164">
        <v>13.222222</v>
      </c>
      <c r="E164">
        <v>22.222221999999999</v>
      </c>
      <c r="F164">
        <v>5.3982999999999999</v>
      </c>
      <c r="G164">
        <v>12.216799999999999</v>
      </c>
      <c r="H164">
        <v>14.886322</v>
      </c>
      <c r="I164">
        <v>3130.3643000000002</v>
      </c>
      <c r="J164">
        <v>89.349000000000004</v>
      </c>
      <c r="K164">
        <v>173.87899999999999</v>
      </c>
      <c r="L164">
        <v>64.374099999999999</v>
      </c>
      <c r="M164">
        <v>22.222221999999999</v>
      </c>
      <c r="N164">
        <v>22.222221999999999</v>
      </c>
      <c r="O164">
        <v>22.222221999999999</v>
      </c>
      <c r="P164">
        <v>0</v>
      </c>
      <c r="Q164">
        <v>22.222221999999999</v>
      </c>
      <c r="R164">
        <v>12</v>
      </c>
      <c r="S164">
        <v>9.2222221999999991</v>
      </c>
      <c r="T164">
        <v>2.2441</v>
      </c>
      <c r="U164">
        <v>727.06232999999997</v>
      </c>
      <c r="V164">
        <v>0.48853114144242599</v>
      </c>
      <c r="W164">
        <v>0.99999999100000203</v>
      </c>
      <c r="X164">
        <v>0.59499999059500097</v>
      </c>
      <c r="Y164">
        <v>0.99999999100000203</v>
      </c>
      <c r="Z164">
        <v>1.0000000005557299</v>
      </c>
      <c r="AA164">
        <v>0.99999999975443599</v>
      </c>
      <c r="AB164">
        <v>5.7255084614503703E-2</v>
      </c>
      <c r="AC164">
        <v>0.30594405486677401</v>
      </c>
      <c r="AD164">
        <v>0.99999999997761602</v>
      </c>
      <c r="AE164">
        <v>1.000000000023</v>
      </c>
      <c r="AF164">
        <v>0.99999999993786304</v>
      </c>
      <c r="AG164">
        <v>0.99999999100000203</v>
      </c>
      <c r="AH164">
        <v>0.99999999100000203</v>
      </c>
      <c r="AI164">
        <v>0.99999999100000203</v>
      </c>
      <c r="AJ164">
        <v>0</v>
      </c>
      <c r="AK164">
        <v>0.99999999100000203</v>
      </c>
      <c r="AL164">
        <v>0.54000000054000097</v>
      </c>
      <c r="AM164">
        <v>0.41499999941500099</v>
      </c>
      <c r="AN164">
        <v>1.00000000031192</v>
      </c>
      <c r="AO164">
        <v>1.00000000033009</v>
      </c>
      <c r="AP164">
        <v>1.1225833000000001</v>
      </c>
      <c r="AQ164">
        <v>22.478555</v>
      </c>
      <c r="AR164">
        <v>130.59304</v>
      </c>
      <c r="AS164">
        <v>106.21778</v>
      </c>
      <c r="AT164">
        <v>-4.1511991999999998</v>
      </c>
      <c r="AU164">
        <v>-2.0296422000000001</v>
      </c>
      <c r="AV164">
        <v>-17.742462</v>
      </c>
      <c r="AW164">
        <v>-2.1847731000000001</v>
      </c>
      <c r="AX164">
        <v>-1.8663196</v>
      </c>
      <c r="AY164">
        <v>-0.96129165000000005</v>
      </c>
      <c r="AZ164">
        <v>-1.9868785</v>
      </c>
      <c r="BA164">
        <v>35.186501999999997</v>
      </c>
      <c r="BB164">
        <v>193.48714000000001</v>
      </c>
      <c r="BC164">
        <v>118.0536</v>
      </c>
      <c r="BD164">
        <v>-200.80196000000001</v>
      </c>
      <c r="BE164">
        <v>18.575717999999998</v>
      </c>
      <c r="BF164">
        <v>160.10919000000001</v>
      </c>
      <c r="BG164">
        <v>168.23598000000001</v>
      </c>
      <c r="BH164">
        <v>-7.9500001999999999</v>
      </c>
      <c r="BI164">
        <v>1.1225833000000001</v>
      </c>
      <c r="BJ164">
        <v>-161.9871</v>
      </c>
      <c r="BK164">
        <v>26.344882999999999</v>
      </c>
      <c r="BL164">
        <v>2184</v>
      </c>
      <c r="BM164" s="4">
        <f t="shared" si="2"/>
        <v>-7630.1072011618335</v>
      </c>
      <c r="BN164" s="4" cm="1">
        <f t="array" ref="BN164">SUMPRODUCT(1-$AP$3:$BI$3,AP164:BI164,B164:U164)</f>
        <v>19076.086407849445</v>
      </c>
    </row>
    <row r="165" spans="1:66" x14ac:dyDescent="0.25">
      <c r="A165">
        <v>2185</v>
      </c>
      <c r="B165">
        <v>1830.3135</v>
      </c>
      <c r="C165">
        <v>22.222221999999999</v>
      </c>
      <c r="D165">
        <v>13.222222</v>
      </c>
      <c r="E165">
        <v>22.222221999999999</v>
      </c>
      <c r="F165">
        <v>5.3982999999999999</v>
      </c>
      <c r="G165">
        <v>12.216799999999999</v>
      </c>
      <c r="H165">
        <v>15.143037</v>
      </c>
      <c r="I165">
        <v>3135.2721999999999</v>
      </c>
      <c r="J165">
        <v>89.349000000000004</v>
      </c>
      <c r="K165">
        <v>173.87899999999999</v>
      </c>
      <c r="L165">
        <v>64.374099999999999</v>
      </c>
      <c r="M165">
        <v>22.222221999999999</v>
      </c>
      <c r="N165">
        <v>22.222221999999999</v>
      </c>
      <c r="O165">
        <v>22.222221999999999</v>
      </c>
      <c r="P165">
        <v>0</v>
      </c>
      <c r="Q165">
        <v>22.222221999999999</v>
      </c>
      <c r="R165">
        <v>12</v>
      </c>
      <c r="S165">
        <v>9.3333332999999996</v>
      </c>
      <c r="T165">
        <v>2.2441</v>
      </c>
      <c r="U165">
        <v>727.06232999999997</v>
      </c>
      <c r="V165">
        <v>0.48198475029229498</v>
      </c>
      <c r="W165">
        <v>0.99999999100000203</v>
      </c>
      <c r="X165">
        <v>0.59499999059500097</v>
      </c>
      <c r="Y165">
        <v>0.99999999100000203</v>
      </c>
      <c r="Z165">
        <v>1.0000000005557299</v>
      </c>
      <c r="AA165">
        <v>0.99999999975443599</v>
      </c>
      <c r="AB165">
        <v>5.8242449999104003E-2</v>
      </c>
      <c r="AC165">
        <v>0.306423725180827</v>
      </c>
      <c r="AD165">
        <v>0.99999999997761502</v>
      </c>
      <c r="AE165">
        <v>1.000000000023</v>
      </c>
      <c r="AF165">
        <v>0.99999999993786304</v>
      </c>
      <c r="AG165">
        <v>0.99999999100000203</v>
      </c>
      <c r="AH165">
        <v>0.99999999100000203</v>
      </c>
      <c r="AI165">
        <v>0.99999999100000203</v>
      </c>
      <c r="AJ165">
        <v>0</v>
      </c>
      <c r="AK165">
        <v>0.99999999100000203</v>
      </c>
      <c r="AL165">
        <v>0.54000000054000097</v>
      </c>
      <c r="AM165">
        <v>0.41999999892000101</v>
      </c>
      <c r="AN165">
        <v>1.00000000031192</v>
      </c>
      <c r="AO165">
        <v>1.00000000033009</v>
      </c>
      <c r="AP165">
        <v>1.0890329000000001</v>
      </c>
      <c r="AQ165">
        <v>21.870246000000002</v>
      </c>
      <c r="AR165">
        <v>127.48399999999999</v>
      </c>
      <c r="AS165">
        <v>103.95121</v>
      </c>
      <c r="AT165">
        <v>-4.0296137999999999</v>
      </c>
      <c r="AU165">
        <v>-1.9493073999999999</v>
      </c>
      <c r="AV165">
        <v>-17.068875999999999</v>
      </c>
      <c r="AW165">
        <v>-2.1140050000000001</v>
      </c>
      <c r="AX165">
        <v>-1.7799111000000001</v>
      </c>
      <c r="AY165">
        <v>-0.92588806999999995</v>
      </c>
      <c r="AZ165">
        <v>-1.9269326</v>
      </c>
      <c r="BA165">
        <v>34.253787000000003</v>
      </c>
      <c r="BB165">
        <v>189.24770000000001</v>
      </c>
      <c r="BC165">
        <v>115.38088</v>
      </c>
      <c r="BD165">
        <v>-194.73994999999999</v>
      </c>
      <c r="BE165">
        <v>18.072573999999999</v>
      </c>
      <c r="BF165">
        <v>156.04166000000001</v>
      </c>
      <c r="BG165">
        <v>164.04775000000001</v>
      </c>
      <c r="BH165">
        <v>-7.6602743999999996</v>
      </c>
      <c r="BI165">
        <v>1.0890329000000001</v>
      </c>
      <c r="BJ165">
        <v>-161.5985</v>
      </c>
      <c r="BK165">
        <v>25.153528999999999</v>
      </c>
      <c r="BL165">
        <v>2185</v>
      </c>
      <c r="BM165" s="4">
        <f t="shared" si="2"/>
        <v>-7393.2838330624027</v>
      </c>
      <c r="BN165" s="4" cm="1">
        <f t="array" ref="BN165">SUMPRODUCT(1-$AP$3:$BI$3,AP165:BI165,B165:U165)</f>
        <v>18602.664684342017</v>
      </c>
    </row>
    <row r="166" spans="1:66" x14ac:dyDescent="0.25">
      <c r="A166">
        <v>2186</v>
      </c>
      <c r="B166">
        <v>1792.9602</v>
      </c>
      <c r="C166">
        <v>22.222221999999999</v>
      </c>
      <c r="D166">
        <v>13.333333</v>
      </c>
      <c r="E166">
        <v>22.222221999999999</v>
      </c>
      <c r="F166">
        <v>5.3982999999999999</v>
      </c>
      <c r="G166">
        <v>12.216799999999999</v>
      </c>
      <c r="H166">
        <v>15.405023</v>
      </c>
      <c r="I166">
        <v>3137.4739</v>
      </c>
      <c r="J166">
        <v>89.349000000000004</v>
      </c>
      <c r="K166">
        <v>173.87899999999999</v>
      </c>
      <c r="L166">
        <v>64.374099999999999</v>
      </c>
      <c r="M166">
        <v>22.222221999999999</v>
      </c>
      <c r="N166">
        <v>22.222221999999999</v>
      </c>
      <c r="O166">
        <v>22.222221999999999</v>
      </c>
      <c r="P166">
        <v>0</v>
      </c>
      <c r="Q166">
        <v>22.222221999999999</v>
      </c>
      <c r="R166">
        <v>12.111110999999999</v>
      </c>
      <c r="S166">
        <v>9.3333332999999996</v>
      </c>
      <c r="T166">
        <v>2.2441</v>
      </c>
      <c r="U166">
        <v>727.06232999999997</v>
      </c>
      <c r="V166">
        <v>0.47214833649045501</v>
      </c>
      <c r="W166">
        <v>0.99999999100000203</v>
      </c>
      <c r="X166">
        <v>0.59999998560000101</v>
      </c>
      <c r="Y166">
        <v>0.99999999100000203</v>
      </c>
      <c r="Z166">
        <v>1.0000000005557299</v>
      </c>
      <c r="AA166">
        <v>0.99999999975443599</v>
      </c>
      <c r="AB166">
        <v>5.9250088460626897E-2</v>
      </c>
      <c r="AC166">
        <v>0.30663890685332401</v>
      </c>
      <c r="AD166">
        <v>0.99999999997761502</v>
      </c>
      <c r="AE166">
        <v>1.000000000023</v>
      </c>
      <c r="AF166">
        <v>0.99999999993786304</v>
      </c>
      <c r="AG166">
        <v>0.99999999100000203</v>
      </c>
      <c r="AH166">
        <v>0.99999999100000203</v>
      </c>
      <c r="AI166">
        <v>0.99999999100000203</v>
      </c>
      <c r="AJ166">
        <v>0</v>
      </c>
      <c r="AK166">
        <v>0.99999999100000203</v>
      </c>
      <c r="AL166">
        <v>0.544999995545001</v>
      </c>
      <c r="AM166">
        <v>0.41999999892000101</v>
      </c>
      <c r="AN166">
        <v>1.00000000031192</v>
      </c>
      <c r="AO166">
        <v>1.00000000033009</v>
      </c>
      <c r="AP166">
        <v>1.0573135</v>
      </c>
      <c r="AQ166">
        <v>21.298755</v>
      </c>
      <c r="AR166">
        <v>124.46232999999999</v>
      </c>
      <c r="AS166">
        <v>101.77177</v>
      </c>
      <c r="AT166">
        <v>-3.9146195000000001</v>
      </c>
      <c r="AU166">
        <v>-1.887346</v>
      </c>
      <c r="AV166">
        <v>-16.430202999999999</v>
      </c>
      <c r="AW166">
        <v>-2.052432</v>
      </c>
      <c r="AX166">
        <v>-1.7449043</v>
      </c>
      <c r="AY166">
        <v>-0.89234212000000002</v>
      </c>
      <c r="AZ166">
        <v>-1.872492</v>
      </c>
      <c r="BA166">
        <v>33.379654000000002</v>
      </c>
      <c r="BB166">
        <v>185.14503999999999</v>
      </c>
      <c r="BC166">
        <v>112.81995000000001</v>
      </c>
      <c r="BD166">
        <v>-188.99866</v>
      </c>
      <c r="BE166">
        <v>17.599827999999999</v>
      </c>
      <c r="BF166">
        <v>152.08597</v>
      </c>
      <c r="BG166">
        <v>159.97582</v>
      </c>
      <c r="BH166">
        <v>-7.4558469000000001</v>
      </c>
      <c r="BI166">
        <v>1.0573135</v>
      </c>
      <c r="BJ166">
        <v>-161.3176</v>
      </c>
      <c r="BK166">
        <v>24.186605</v>
      </c>
      <c r="BL166">
        <v>2186</v>
      </c>
      <c r="BM166" s="4">
        <f t="shared" si="2"/>
        <v>-7185.085768763789</v>
      </c>
      <c r="BN166" s="4" cm="1">
        <f t="array" ref="BN166">SUMPRODUCT(1-$AP$3:$BI$3,AP166:BI166,B166:U166)</f>
        <v>18148.21129599585</v>
      </c>
    </row>
    <row r="167" spans="1:66" x14ac:dyDescent="0.25">
      <c r="A167">
        <v>2187</v>
      </c>
      <c r="B167">
        <v>1790.2047</v>
      </c>
      <c r="C167">
        <v>22.222221999999999</v>
      </c>
      <c r="D167">
        <v>13.444444000000001</v>
      </c>
      <c r="E167">
        <v>22.222221999999999</v>
      </c>
      <c r="F167">
        <v>5.3982999999999999</v>
      </c>
      <c r="G167">
        <v>12.216799999999999</v>
      </c>
      <c r="H167">
        <v>15.405023</v>
      </c>
      <c r="I167">
        <v>3148.2521000000002</v>
      </c>
      <c r="J167">
        <v>89.349000000000004</v>
      </c>
      <c r="K167">
        <v>173.87899999999999</v>
      </c>
      <c r="L167">
        <v>64.374099999999999</v>
      </c>
      <c r="M167">
        <v>22.222221999999999</v>
      </c>
      <c r="N167">
        <v>22.222221999999999</v>
      </c>
      <c r="O167">
        <v>22.222221999999999</v>
      </c>
      <c r="P167">
        <v>0</v>
      </c>
      <c r="Q167">
        <v>22.222221999999999</v>
      </c>
      <c r="R167">
        <v>12.111110999999999</v>
      </c>
      <c r="S167">
        <v>9.4444444000000001</v>
      </c>
      <c r="T167">
        <v>2.2441</v>
      </c>
      <c r="U167">
        <v>727.06232999999997</v>
      </c>
      <c r="V167">
        <v>0.47142271818548698</v>
      </c>
      <c r="W167">
        <v>0.99999999100000203</v>
      </c>
      <c r="X167">
        <v>0.60499998060500104</v>
      </c>
      <c r="Y167">
        <v>0.99999999100000203</v>
      </c>
      <c r="Z167">
        <v>1.0000000005557299</v>
      </c>
      <c r="AA167">
        <v>0.99999999975443599</v>
      </c>
      <c r="AB167">
        <v>5.92500884606268E-2</v>
      </c>
      <c r="AC167">
        <v>0.30769230699980699</v>
      </c>
      <c r="AD167">
        <v>0.99999999997761502</v>
      </c>
      <c r="AE167">
        <v>1.000000000023</v>
      </c>
      <c r="AF167">
        <v>0.99999999993786304</v>
      </c>
      <c r="AG167">
        <v>0.99999999100000203</v>
      </c>
      <c r="AH167">
        <v>0.99999999100000203</v>
      </c>
      <c r="AI167">
        <v>0.99999999100000203</v>
      </c>
      <c r="AJ167">
        <v>0</v>
      </c>
      <c r="AK167">
        <v>0.99999999100000203</v>
      </c>
      <c r="AL167">
        <v>0.544999995545001</v>
      </c>
      <c r="AM167">
        <v>0.42499999842500102</v>
      </c>
      <c r="AN167">
        <v>1.00000000031192</v>
      </c>
      <c r="AO167">
        <v>1.00000000033009</v>
      </c>
      <c r="AP167">
        <v>1.0265179</v>
      </c>
      <c r="AQ167">
        <v>20.764503999999999</v>
      </c>
      <c r="AR167">
        <v>121.52464000000001</v>
      </c>
      <c r="AS167">
        <v>99.673491999999996</v>
      </c>
      <c r="AT167">
        <v>-3.804014</v>
      </c>
      <c r="AU167">
        <v>-1.8399652</v>
      </c>
      <c r="AV167">
        <v>-15.824427</v>
      </c>
      <c r="AW167">
        <v>-1.9893053999999999</v>
      </c>
      <c r="AX167">
        <v>-1.6649427000000001</v>
      </c>
      <c r="AY167">
        <v>-0.86052079999999997</v>
      </c>
      <c r="AZ167">
        <v>-1.8148848</v>
      </c>
      <c r="BA167">
        <v>32.561548000000002</v>
      </c>
      <c r="BB167">
        <v>181.16381000000001</v>
      </c>
      <c r="BC167">
        <v>110.35747000000001</v>
      </c>
      <c r="BD167">
        <v>-183.45903000000001</v>
      </c>
      <c r="BE167">
        <v>17.157910999999999</v>
      </c>
      <c r="BF167">
        <v>148.23732999999999</v>
      </c>
      <c r="BG167">
        <v>156.00495000000001</v>
      </c>
      <c r="BH167">
        <v>-7.2406066999999998</v>
      </c>
      <c r="BI167">
        <v>1.0265179</v>
      </c>
      <c r="BJ167">
        <v>-160.9573</v>
      </c>
      <c r="BK167">
        <v>23.152989000000002</v>
      </c>
      <c r="BL167">
        <v>2187</v>
      </c>
      <c r="BM167" s="4">
        <f t="shared" si="2"/>
        <v>-6981.0919432043702</v>
      </c>
      <c r="BN167" s="4" cm="1">
        <f t="array" ref="BN167">SUMPRODUCT(1-$AP$3:$BI$3,AP167:BI167,B167:U167)</f>
        <v>17746.077058697578</v>
      </c>
    </row>
    <row r="168" spans="1:66" x14ac:dyDescent="0.25">
      <c r="A168">
        <v>2188</v>
      </c>
      <c r="B168">
        <v>1784.5572999999999</v>
      </c>
      <c r="C168">
        <v>22.222221999999999</v>
      </c>
      <c r="D168">
        <v>13.555555999999999</v>
      </c>
      <c r="E168">
        <v>22.222221999999999</v>
      </c>
      <c r="F168">
        <v>5.3982999999999999</v>
      </c>
      <c r="G168">
        <v>12.216799999999999</v>
      </c>
      <c r="H168">
        <v>15.672461</v>
      </c>
      <c r="I168">
        <v>3155.7525999999998</v>
      </c>
      <c r="J168">
        <v>89.349000000000004</v>
      </c>
      <c r="K168">
        <v>173.87899999999999</v>
      </c>
      <c r="L168">
        <v>64.374099999999999</v>
      </c>
      <c r="M168">
        <v>22.222221999999999</v>
      </c>
      <c r="N168">
        <v>22.222221999999999</v>
      </c>
      <c r="O168">
        <v>22.222221999999999</v>
      </c>
      <c r="P168">
        <v>0</v>
      </c>
      <c r="Q168">
        <v>22.222221999999999</v>
      </c>
      <c r="R168">
        <v>12.222222</v>
      </c>
      <c r="S168">
        <v>9.4444444000000001</v>
      </c>
      <c r="T168">
        <v>2.2441</v>
      </c>
      <c r="U168">
        <v>727.06232999999997</v>
      </c>
      <c r="V168">
        <v>0.46993556274528497</v>
      </c>
      <c r="W168">
        <v>0.99999999100000203</v>
      </c>
      <c r="X168">
        <v>0.61000002061000103</v>
      </c>
      <c r="Y168">
        <v>0.99999999100000203</v>
      </c>
      <c r="Z168">
        <v>1.0000000005557299</v>
      </c>
      <c r="AA168">
        <v>0.99999999975443699</v>
      </c>
      <c r="AB168">
        <v>6.0278696152918698E-2</v>
      </c>
      <c r="AC168">
        <v>0.30842536333562298</v>
      </c>
      <c r="AD168">
        <v>0.99999999997761502</v>
      </c>
      <c r="AE168">
        <v>1.000000000023</v>
      </c>
      <c r="AF168">
        <v>0.99999999993786304</v>
      </c>
      <c r="AG168">
        <v>0.99999999100000203</v>
      </c>
      <c r="AH168">
        <v>0.99999999100000203</v>
      </c>
      <c r="AI168">
        <v>0.99999999100000203</v>
      </c>
      <c r="AJ168">
        <v>0</v>
      </c>
      <c r="AK168">
        <v>0.99999999100000203</v>
      </c>
      <c r="AL168">
        <v>0.54999999055000104</v>
      </c>
      <c r="AM168">
        <v>0.42499999842500102</v>
      </c>
      <c r="AN168">
        <v>1.00000000031192</v>
      </c>
      <c r="AO168">
        <v>1.00000000033009</v>
      </c>
      <c r="AP168">
        <v>0.99552127999999995</v>
      </c>
      <c r="AQ168">
        <v>20.262105999999999</v>
      </c>
      <c r="AR168">
        <v>118.66638</v>
      </c>
      <c r="AS168">
        <v>97.648281999999995</v>
      </c>
      <c r="AT168">
        <v>-3.6970120999999998</v>
      </c>
      <c r="AU168">
        <v>-1.8108070000000001</v>
      </c>
      <c r="AV168">
        <v>-15.253952</v>
      </c>
      <c r="AW168">
        <v>-1.9184923</v>
      </c>
      <c r="AX168">
        <v>-1.6359418999999999</v>
      </c>
      <c r="AY168">
        <v>-0.83051313999999998</v>
      </c>
      <c r="AZ168">
        <v>-1.7599229000000001</v>
      </c>
      <c r="BA168">
        <v>31.788115999999999</v>
      </c>
      <c r="BB168">
        <v>177.29727</v>
      </c>
      <c r="BC168">
        <v>107.98743</v>
      </c>
      <c r="BD168">
        <v>-178.22202999999999</v>
      </c>
      <c r="BE168">
        <v>16.742436999999999</v>
      </c>
      <c r="BF168">
        <v>144.49511000000001</v>
      </c>
      <c r="BG168">
        <v>152.13405</v>
      </c>
      <c r="BH168">
        <v>-7.0319618000000004</v>
      </c>
      <c r="BI168">
        <v>0.99552127999999995</v>
      </c>
      <c r="BJ168">
        <v>-160.5515</v>
      </c>
      <c r="BK168">
        <v>21.904191999999998</v>
      </c>
      <c r="BL168">
        <v>2188</v>
      </c>
      <c r="BM168" s="4">
        <f t="shared" si="2"/>
        <v>-6755.0863243233116</v>
      </c>
      <c r="BN168" s="4" cm="1">
        <f t="array" ref="BN168">SUMPRODUCT(1-$AP$3:$BI$3,AP168:BI168,B168:U168)</f>
        <v>17350.179914638549</v>
      </c>
    </row>
    <row r="169" spans="1:66" x14ac:dyDescent="0.25">
      <c r="A169">
        <v>2189</v>
      </c>
      <c r="B169">
        <v>1784.5572999999999</v>
      </c>
      <c r="C169">
        <v>22.222221999999999</v>
      </c>
      <c r="D169">
        <v>13.666667</v>
      </c>
      <c r="E169">
        <v>22.222221999999999</v>
      </c>
      <c r="F169">
        <v>5.3982999999999999</v>
      </c>
      <c r="G169">
        <v>12.216799999999999</v>
      </c>
      <c r="H169">
        <v>15.672461</v>
      </c>
      <c r="I169">
        <v>3157.6113999999998</v>
      </c>
      <c r="J169">
        <v>89.349000000000004</v>
      </c>
      <c r="K169">
        <v>173.87899999999999</v>
      </c>
      <c r="L169">
        <v>64.374099999999999</v>
      </c>
      <c r="M169">
        <v>22.222221999999999</v>
      </c>
      <c r="N169">
        <v>22.222221999999999</v>
      </c>
      <c r="O169">
        <v>22.222221999999999</v>
      </c>
      <c r="P169">
        <v>0</v>
      </c>
      <c r="Q169">
        <v>22.222221999999999</v>
      </c>
      <c r="R169">
        <v>12.222222</v>
      </c>
      <c r="S169">
        <v>9.5555555000000005</v>
      </c>
      <c r="T169">
        <v>2.2441</v>
      </c>
      <c r="U169">
        <v>727.06232999999997</v>
      </c>
      <c r="V169">
        <v>0.46993556274528497</v>
      </c>
      <c r="W169">
        <v>0.99999999100000203</v>
      </c>
      <c r="X169">
        <v>0.61500001561500095</v>
      </c>
      <c r="Y169">
        <v>0.99999999100000203</v>
      </c>
      <c r="Z169">
        <v>1.0000000005557299</v>
      </c>
      <c r="AA169">
        <v>0.99999999975443699</v>
      </c>
      <c r="AB169">
        <v>6.0278696152918698E-2</v>
      </c>
      <c r="AC169">
        <v>0.30860703190665301</v>
      </c>
      <c r="AD169">
        <v>0.99999999997761502</v>
      </c>
      <c r="AE169">
        <v>1.000000000023</v>
      </c>
      <c r="AF169">
        <v>0.99999999993786304</v>
      </c>
      <c r="AG169">
        <v>0.99999999100000203</v>
      </c>
      <c r="AH169">
        <v>0.99999999100000203</v>
      </c>
      <c r="AI169">
        <v>0.99999999100000203</v>
      </c>
      <c r="AJ169">
        <v>0</v>
      </c>
      <c r="AK169">
        <v>0.99999999100000203</v>
      </c>
      <c r="AL169">
        <v>0.54999999055000104</v>
      </c>
      <c r="AM169">
        <v>0.42999999793000099</v>
      </c>
      <c r="AN169">
        <v>1.00000000031192</v>
      </c>
      <c r="AO169">
        <v>1.00000000033009</v>
      </c>
      <c r="AP169">
        <v>0.96593461000000003</v>
      </c>
      <c r="AQ169">
        <v>19.790058999999999</v>
      </c>
      <c r="AR169">
        <v>115.88284</v>
      </c>
      <c r="AS169">
        <v>95.683946000000006</v>
      </c>
      <c r="AT169">
        <v>-3.5946939000000002</v>
      </c>
      <c r="AU169">
        <v>-1.7401084</v>
      </c>
      <c r="AV169">
        <v>-14.71875</v>
      </c>
      <c r="AW169">
        <v>-1.8626138000000001</v>
      </c>
      <c r="AX169">
        <v>-1.5872280999999999</v>
      </c>
      <c r="AY169">
        <v>-0.80249155999999999</v>
      </c>
      <c r="AZ169">
        <v>-1.7074533000000001</v>
      </c>
      <c r="BA169">
        <v>31.058126999999999</v>
      </c>
      <c r="BB169">
        <v>173.52877000000001</v>
      </c>
      <c r="BC169">
        <v>105.70247999999999</v>
      </c>
      <c r="BD169">
        <v>-173.24073999999999</v>
      </c>
      <c r="BE169">
        <v>16.352139999999999</v>
      </c>
      <c r="BF169">
        <v>140.85547</v>
      </c>
      <c r="BG169">
        <v>148.35937999999999</v>
      </c>
      <c r="BH169">
        <v>-6.8302046000000001</v>
      </c>
      <c r="BI169">
        <v>0.96593461000000003</v>
      </c>
      <c r="BJ169">
        <v>-160.25459999999899</v>
      </c>
      <c r="BK169">
        <v>21.056916999999999</v>
      </c>
      <c r="BL169">
        <v>2189</v>
      </c>
      <c r="BM169" s="4">
        <f t="shared" si="2"/>
        <v>-6559.3505014930906</v>
      </c>
      <c r="BN169" s="4" cm="1">
        <f t="array" ref="BN169">SUMPRODUCT(1-$AP$3:$BI$3,AP169:BI169,B169:U169)</f>
        <v>16973.804906386486</v>
      </c>
    </row>
    <row r="170" spans="1:66" x14ac:dyDescent="0.25">
      <c r="A170">
        <v>2190</v>
      </c>
      <c r="B170">
        <v>1784.5572999999999</v>
      </c>
      <c r="C170">
        <v>22.222221999999999</v>
      </c>
      <c r="D170">
        <v>13.777778</v>
      </c>
      <c r="E170">
        <v>22.222221999999999</v>
      </c>
      <c r="F170">
        <v>5.3982999999999999</v>
      </c>
      <c r="G170">
        <v>12.216799999999999</v>
      </c>
      <c r="H170">
        <v>15.945544</v>
      </c>
      <c r="I170">
        <v>3172.5718999999999</v>
      </c>
      <c r="J170">
        <v>89.349000000000004</v>
      </c>
      <c r="K170">
        <v>173.87899999999999</v>
      </c>
      <c r="L170">
        <v>64.374099999999999</v>
      </c>
      <c r="M170">
        <v>22.222221999999999</v>
      </c>
      <c r="N170">
        <v>22.222221999999999</v>
      </c>
      <c r="O170">
        <v>22.222221999999999</v>
      </c>
      <c r="P170">
        <v>0</v>
      </c>
      <c r="Q170">
        <v>22.222221999999999</v>
      </c>
      <c r="R170">
        <v>12.333333</v>
      </c>
      <c r="S170">
        <v>9.5555555000000005</v>
      </c>
      <c r="T170">
        <v>2.2441</v>
      </c>
      <c r="U170">
        <v>727.06232999999997</v>
      </c>
      <c r="V170">
        <v>0.46993556274528497</v>
      </c>
      <c r="W170">
        <v>0.99999999100000203</v>
      </c>
      <c r="X170">
        <v>0.62000001062000099</v>
      </c>
      <c r="Y170">
        <v>0.99999999100000203</v>
      </c>
      <c r="Z170">
        <v>1.0000000005557299</v>
      </c>
      <c r="AA170">
        <v>0.99999999975443599</v>
      </c>
      <c r="AB170">
        <v>6.1329015383671803E-2</v>
      </c>
      <c r="AC170">
        <v>0.31006918633795499</v>
      </c>
      <c r="AD170">
        <v>0.99999999997761502</v>
      </c>
      <c r="AE170">
        <v>1.000000000023</v>
      </c>
      <c r="AF170">
        <v>0.99999999993786204</v>
      </c>
      <c r="AG170">
        <v>0.99999999100000203</v>
      </c>
      <c r="AH170">
        <v>0.99999999100000203</v>
      </c>
      <c r="AI170">
        <v>0.99999999100000203</v>
      </c>
      <c r="AJ170">
        <v>0</v>
      </c>
      <c r="AK170">
        <v>0.99999999100000203</v>
      </c>
      <c r="AL170">
        <v>0.55499998555500096</v>
      </c>
      <c r="AM170">
        <v>0.42999999793000099</v>
      </c>
      <c r="AN170">
        <v>1.00000000031192</v>
      </c>
      <c r="AO170">
        <v>1.00000000033009</v>
      </c>
      <c r="AP170">
        <v>0.93799155999999995</v>
      </c>
      <c r="AQ170">
        <v>19.345395</v>
      </c>
      <c r="AR170">
        <v>113.16970000000001</v>
      </c>
      <c r="AS170">
        <v>93.769108000000003</v>
      </c>
      <c r="AT170">
        <v>-3.6208938000000002</v>
      </c>
      <c r="AU170">
        <v>-1.7210352</v>
      </c>
      <c r="AV170">
        <v>-14.217705</v>
      </c>
      <c r="AW170">
        <v>-1.7931665999999999</v>
      </c>
      <c r="AX170">
        <v>-1.5476103000000001</v>
      </c>
      <c r="AY170">
        <v>-0.77966698000000001</v>
      </c>
      <c r="AZ170">
        <v>-1.6893366999999999</v>
      </c>
      <c r="BA170">
        <v>30.367709999999999</v>
      </c>
      <c r="BB170">
        <v>169.84862000000001</v>
      </c>
      <c r="BC170">
        <v>103.49545999999999</v>
      </c>
      <c r="BD170">
        <v>-168.50573</v>
      </c>
      <c r="BE170">
        <v>15.984548999999999</v>
      </c>
      <c r="BF170">
        <v>137.31583000000001</v>
      </c>
      <c r="BG170">
        <v>144.67833999999999</v>
      </c>
      <c r="BH170">
        <v>-6.7138780000000002</v>
      </c>
      <c r="BI170">
        <v>0.93799155999999995</v>
      </c>
      <c r="BJ170">
        <v>-159.9127</v>
      </c>
      <c r="BK170">
        <v>19.834205000000001</v>
      </c>
      <c r="BL170">
        <v>2190</v>
      </c>
      <c r="BM170" s="4">
        <f t="shared" si="2"/>
        <v>-6353.8925124563493</v>
      </c>
      <c r="BN170" s="4" cm="1">
        <f t="array" ref="BN170">SUMPRODUCT(1-$AP$3:$BI$3,AP170:BI170,B170:U170)</f>
        <v>16609.167397807105</v>
      </c>
    </row>
    <row r="171" spans="1:66" x14ac:dyDescent="0.25">
      <c r="A171">
        <v>2191</v>
      </c>
      <c r="B171">
        <v>1784.5572999999999</v>
      </c>
      <c r="C171">
        <v>22.222221999999999</v>
      </c>
      <c r="D171">
        <v>13.777778</v>
      </c>
      <c r="E171">
        <v>22.222221999999999</v>
      </c>
      <c r="F171">
        <v>5.3982999999999999</v>
      </c>
      <c r="G171">
        <v>12.216799999999999</v>
      </c>
      <c r="H171">
        <v>15.945544</v>
      </c>
      <c r="I171">
        <v>3190.1502999999998</v>
      </c>
      <c r="J171">
        <v>89.349000000000004</v>
      </c>
      <c r="K171">
        <v>173.87899999999999</v>
      </c>
      <c r="L171">
        <v>64.374099999999999</v>
      </c>
      <c r="M171">
        <v>22.222221999999999</v>
      </c>
      <c r="N171">
        <v>22.222221999999999</v>
      </c>
      <c r="O171">
        <v>22.222221999999999</v>
      </c>
      <c r="P171">
        <v>0</v>
      </c>
      <c r="Q171">
        <v>22.222221999999999</v>
      </c>
      <c r="R171">
        <v>12.444444000000001</v>
      </c>
      <c r="S171">
        <v>9.6666667000000004</v>
      </c>
      <c r="T171">
        <v>2.2441</v>
      </c>
      <c r="U171">
        <v>727.06232999999997</v>
      </c>
      <c r="V171">
        <v>0.46993556274528497</v>
      </c>
      <c r="W171">
        <v>0.99999999100000203</v>
      </c>
      <c r="X171">
        <v>0.62000001062000099</v>
      </c>
      <c r="Y171">
        <v>0.99999999100000203</v>
      </c>
      <c r="Z171">
        <v>1.0000000005557299</v>
      </c>
      <c r="AA171">
        <v>0.99999999975443599</v>
      </c>
      <c r="AB171">
        <v>6.1329015383671803E-2</v>
      </c>
      <c r="AC171">
        <v>0.31178719946954903</v>
      </c>
      <c r="AD171">
        <v>0.99999999997761502</v>
      </c>
      <c r="AE171">
        <v>1.000000000023</v>
      </c>
      <c r="AF171">
        <v>0.99999999993786404</v>
      </c>
      <c r="AG171">
        <v>0.99999999100000203</v>
      </c>
      <c r="AH171">
        <v>0.99999999100000203</v>
      </c>
      <c r="AI171">
        <v>0.99999999100000203</v>
      </c>
      <c r="AJ171">
        <v>0</v>
      </c>
      <c r="AK171">
        <v>0.99999999100000203</v>
      </c>
      <c r="AL171">
        <v>0.559999980560001</v>
      </c>
      <c r="AM171">
        <v>0.43500000193500099</v>
      </c>
      <c r="AN171">
        <v>1.00000000031192</v>
      </c>
      <c r="AO171">
        <v>1.00000000033009</v>
      </c>
      <c r="AP171">
        <v>0.90956985000000001</v>
      </c>
      <c r="AQ171">
        <v>18.918369999999999</v>
      </c>
      <c r="AR171">
        <v>110.5211</v>
      </c>
      <c r="AS171">
        <v>91.883264999999994</v>
      </c>
      <c r="AT171">
        <v>-3.4062245999999998</v>
      </c>
      <c r="AU171">
        <v>-1.6697964999999999</v>
      </c>
      <c r="AV171">
        <v>-13.752357</v>
      </c>
      <c r="AW171">
        <v>-1.7261848</v>
      </c>
      <c r="AX171">
        <v>-1.5014353</v>
      </c>
      <c r="AY171">
        <v>-0.75497586000000005</v>
      </c>
      <c r="AZ171">
        <v>-1.6307556000000001</v>
      </c>
      <c r="BA171">
        <v>29.700139</v>
      </c>
      <c r="BB171">
        <v>166.24435</v>
      </c>
      <c r="BC171">
        <v>101.34768</v>
      </c>
      <c r="BD171">
        <v>-163.99281999999999</v>
      </c>
      <c r="BE171">
        <v>15.631644</v>
      </c>
      <c r="BF171">
        <v>134.06107</v>
      </c>
      <c r="BG171">
        <v>141.08215000000001</v>
      </c>
      <c r="BH171">
        <v>-6.5317878</v>
      </c>
      <c r="BI171">
        <v>0.90956985000000001</v>
      </c>
      <c r="BJ171">
        <v>-159.63130000000001</v>
      </c>
      <c r="BK171">
        <v>18.656416</v>
      </c>
      <c r="BL171">
        <v>2191</v>
      </c>
      <c r="BM171" s="4">
        <f t="shared" si="2"/>
        <v>-6149.9277626146068</v>
      </c>
      <c r="BN171" s="4" cm="1">
        <f t="array" ref="BN171">SUMPRODUCT(1-$AP$3:$BI$3,AP171:BI171,B171:U171)</f>
        <v>16255.459242301893</v>
      </c>
    </row>
    <row r="172" spans="1:66" x14ac:dyDescent="0.25">
      <c r="A172">
        <v>2192</v>
      </c>
      <c r="B172">
        <v>1844.8187</v>
      </c>
      <c r="C172">
        <v>22.222221999999999</v>
      </c>
      <c r="D172">
        <v>13.888889000000001</v>
      </c>
      <c r="E172">
        <v>22.222221999999999</v>
      </c>
      <c r="F172">
        <v>5.3982999999999999</v>
      </c>
      <c r="G172">
        <v>12.216799999999999</v>
      </c>
      <c r="H172">
        <v>15.945544</v>
      </c>
      <c r="I172">
        <v>3209.8022000000001</v>
      </c>
      <c r="J172">
        <v>89.349000000000004</v>
      </c>
      <c r="K172">
        <v>173.87899999999999</v>
      </c>
      <c r="L172">
        <v>64.374099999999999</v>
      </c>
      <c r="M172">
        <v>22.222221999999999</v>
      </c>
      <c r="N172">
        <v>22.222221999999999</v>
      </c>
      <c r="O172">
        <v>22.222221999999999</v>
      </c>
      <c r="P172">
        <v>0</v>
      </c>
      <c r="Q172">
        <v>22.222221999999999</v>
      </c>
      <c r="R172">
        <v>12.444444000000001</v>
      </c>
      <c r="S172">
        <v>9.6666667000000004</v>
      </c>
      <c r="T172">
        <v>2.2441</v>
      </c>
      <c r="U172">
        <v>727.06232999999997</v>
      </c>
      <c r="V172">
        <v>0.48580447035661101</v>
      </c>
      <c r="W172">
        <v>0.99999999100000203</v>
      </c>
      <c r="X172">
        <v>0.62500000562500102</v>
      </c>
      <c r="Y172">
        <v>0.99999999100000203</v>
      </c>
      <c r="Z172">
        <v>1.0000000005557299</v>
      </c>
      <c r="AA172">
        <v>0.99999999975443699</v>
      </c>
      <c r="AB172">
        <v>6.1329015383671803E-2</v>
      </c>
      <c r="AC172">
        <v>0.31370786473264201</v>
      </c>
      <c r="AD172">
        <v>0.99999999997761602</v>
      </c>
      <c r="AE172">
        <v>1.000000000023</v>
      </c>
      <c r="AF172">
        <v>0.99999999993786304</v>
      </c>
      <c r="AG172">
        <v>0.99999999100000203</v>
      </c>
      <c r="AH172">
        <v>0.99999999100000203</v>
      </c>
      <c r="AI172">
        <v>0.99999999100000203</v>
      </c>
      <c r="AJ172">
        <v>0</v>
      </c>
      <c r="AK172">
        <v>0.99999999100000203</v>
      </c>
      <c r="AL172">
        <v>0.559999980560001</v>
      </c>
      <c r="AM172">
        <v>0.43500000193500099</v>
      </c>
      <c r="AN172">
        <v>1.00000000031192</v>
      </c>
      <c r="AO172">
        <v>1.00000000033009</v>
      </c>
      <c r="AP172">
        <v>0.88548338999999998</v>
      </c>
      <c r="AQ172">
        <v>18.515362</v>
      </c>
      <c r="AR172">
        <v>107.93192999999999</v>
      </c>
      <c r="AS172">
        <v>90.036518999999998</v>
      </c>
      <c r="AT172">
        <v>-3.3158067</v>
      </c>
      <c r="AU172">
        <v>-1.5988186</v>
      </c>
      <c r="AV172">
        <v>-13.317455000000001</v>
      </c>
      <c r="AW172">
        <v>-1.6759075000000001</v>
      </c>
      <c r="AX172">
        <v>-1.4528007000000001</v>
      </c>
      <c r="AY172">
        <v>-0.72869105000000001</v>
      </c>
      <c r="AZ172">
        <v>-1.5658493</v>
      </c>
      <c r="BA172">
        <v>29.073129999999999</v>
      </c>
      <c r="BB172">
        <v>162.71109000000001</v>
      </c>
      <c r="BC172">
        <v>99.253995000000003</v>
      </c>
      <c r="BD172">
        <v>-159.64312000000001</v>
      </c>
      <c r="BE172">
        <v>15.298522</v>
      </c>
      <c r="BF172">
        <v>130.89379</v>
      </c>
      <c r="BG172">
        <v>137.56576999999999</v>
      </c>
      <c r="BH172">
        <v>-6.2919258999999998</v>
      </c>
      <c r="BI172">
        <v>0.88548338999999998</v>
      </c>
      <c r="BJ172">
        <v>-159.41659999999999</v>
      </c>
      <c r="BK172">
        <v>17.912716</v>
      </c>
      <c r="BL172">
        <v>2192</v>
      </c>
      <c r="BM172" s="4">
        <f t="shared" si="2"/>
        <v>-6000.54802271068</v>
      </c>
      <c r="BN172" s="4" cm="1">
        <f t="array" ref="BN172">SUMPRODUCT(1-$AP$3:$BI$3,AP172:BI172,B172:U172)</f>
        <v>15954.862390437676</v>
      </c>
    </row>
    <row r="173" spans="1:66" x14ac:dyDescent="0.25">
      <c r="A173">
        <v>2193</v>
      </c>
      <c r="B173">
        <v>1855.1731</v>
      </c>
      <c r="C173">
        <v>22.222221999999999</v>
      </c>
      <c r="D173">
        <v>14</v>
      </c>
      <c r="E173">
        <v>22.222221999999999</v>
      </c>
      <c r="F173">
        <v>5.3982999999999999</v>
      </c>
      <c r="G173">
        <v>12.216799999999999</v>
      </c>
      <c r="H173">
        <v>15.945544</v>
      </c>
      <c r="I173">
        <v>3232.0518999999999</v>
      </c>
      <c r="J173">
        <v>89.349000000000004</v>
      </c>
      <c r="K173">
        <v>173.87899999999999</v>
      </c>
      <c r="L173">
        <v>64.374099999999999</v>
      </c>
      <c r="M173">
        <v>22.222221999999999</v>
      </c>
      <c r="N173">
        <v>22.222221999999999</v>
      </c>
      <c r="O173">
        <v>22.222221999999999</v>
      </c>
      <c r="P173">
        <v>0</v>
      </c>
      <c r="Q173">
        <v>22.222221999999999</v>
      </c>
      <c r="R173">
        <v>12.555555999999999</v>
      </c>
      <c r="S173">
        <v>9.7777778000000009</v>
      </c>
      <c r="T173">
        <v>2.2441</v>
      </c>
      <c r="U173">
        <v>727.06232999999997</v>
      </c>
      <c r="V173">
        <v>0.48853114144242599</v>
      </c>
      <c r="W173">
        <v>0.99999999100000203</v>
      </c>
      <c r="X173">
        <v>0.63000000063000094</v>
      </c>
      <c r="Y173">
        <v>0.99999999100000203</v>
      </c>
      <c r="Z173">
        <v>1.0000000005557299</v>
      </c>
      <c r="AA173">
        <v>0.99999999975443599</v>
      </c>
      <c r="AB173">
        <v>6.1329015383671803E-2</v>
      </c>
      <c r="AC173">
        <v>0.31588242423600998</v>
      </c>
      <c r="AD173">
        <v>0.99999999997761602</v>
      </c>
      <c r="AE173">
        <v>1.000000000023</v>
      </c>
      <c r="AF173">
        <v>0.99999999993786304</v>
      </c>
      <c r="AG173">
        <v>0.99999999100000203</v>
      </c>
      <c r="AH173">
        <v>0.99999999100000203</v>
      </c>
      <c r="AI173">
        <v>0.99999999100000203</v>
      </c>
      <c r="AJ173">
        <v>0</v>
      </c>
      <c r="AK173">
        <v>0.99999999100000203</v>
      </c>
      <c r="AL173">
        <v>0.56500002056500098</v>
      </c>
      <c r="AM173">
        <v>0.44000000144000101</v>
      </c>
      <c r="AN173">
        <v>1.00000000031192</v>
      </c>
      <c r="AO173">
        <v>1.00000000033009</v>
      </c>
      <c r="AP173">
        <v>0.86318706999999995</v>
      </c>
      <c r="AQ173">
        <v>18.120723999999999</v>
      </c>
      <c r="AR173">
        <v>105.39718999999999</v>
      </c>
      <c r="AS173">
        <v>88.252875000000003</v>
      </c>
      <c r="AT173">
        <v>-3.2300564</v>
      </c>
      <c r="AU173">
        <v>-1.5571941</v>
      </c>
      <c r="AV173">
        <v>-12.907681999999999</v>
      </c>
      <c r="AW173">
        <v>-1.6270947</v>
      </c>
      <c r="AX173">
        <v>-1.4146167000000001</v>
      </c>
      <c r="AY173">
        <v>-0.70749795999999998</v>
      </c>
      <c r="AZ173">
        <v>-1.5212954000000001</v>
      </c>
      <c r="BA173">
        <v>28.455238999999999</v>
      </c>
      <c r="BB173">
        <v>159.24699000000001</v>
      </c>
      <c r="BC173">
        <v>97.197616999999994</v>
      </c>
      <c r="BD173">
        <v>-155.48150000000001</v>
      </c>
      <c r="BE173">
        <v>14.972403999999999</v>
      </c>
      <c r="BF173">
        <v>127.80949</v>
      </c>
      <c r="BG173">
        <v>134.1233</v>
      </c>
      <c r="BH173">
        <v>-6.1275252</v>
      </c>
      <c r="BI173">
        <v>0.86318706999999995</v>
      </c>
      <c r="BJ173">
        <v>-159.1249</v>
      </c>
      <c r="BK173">
        <v>17.203206000000002</v>
      </c>
      <c r="BL173">
        <v>2193</v>
      </c>
      <c r="BM173" s="4">
        <f t="shared" si="2"/>
        <v>-5862.231697054538</v>
      </c>
      <c r="BN173" s="4" cm="1">
        <f t="array" ref="BN173">SUMPRODUCT(1-$AP$3:$BI$3,AP173:BI173,B173:U173)</f>
        <v>15648.345372157548</v>
      </c>
    </row>
    <row r="174" spans="1:66" x14ac:dyDescent="0.25">
      <c r="A174">
        <v>2194</v>
      </c>
      <c r="B174">
        <v>1855.1731</v>
      </c>
      <c r="C174">
        <v>22.222221999999999</v>
      </c>
      <c r="D174">
        <v>14.111110999999999</v>
      </c>
      <c r="E174">
        <v>22.222221999999999</v>
      </c>
      <c r="F174">
        <v>5.3982999999999999</v>
      </c>
      <c r="G174">
        <v>12.216799999999999</v>
      </c>
      <c r="H174">
        <v>15.945544</v>
      </c>
      <c r="I174">
        <v>3252.4479000000001</v>
      </c>
      <c r="J174">
        <v>89.349000000000004</v>
      </c>
      <c r="K174">
        <v>173.87899999999999</v>
      </c>
      <c r="L174">
        <v>64.374099999999999</v>
      </c>
      <c r="M174">
        <v>22.222221999999999</v>
      </c>
      <c r="N174">
        <v>22.222221999999999</v>
      </c>
      <c r="O174">
        <v>22.222221999999999</v>
      </c>
      <c r="P174">
        <v>0</v>
      </c>
      <c r="Q174">
        <v>22.222221999999999</v>
      </c>
      <c r="R174">
        <v>12.666667</v>
      </c>
      <c r="S174">
        <v>9.7777778000000009</v>
      </c>
      <c r="T174">
        <v>2.2441</v>
      </c>
      <c r="U174">
        <v>727.06232999999997</v>
      </c>
      <c r="V174">
        <v>0.48853114144242599</v>
      </c>
      <c r="W174">
        <v>0.99999999100000203</v>
      </c>
      <c r="X174">
        <v>0.63499999563500098</v>
      </c>
      <c r="Y174">
        <v>0.99999999100000203</v>
      </c>
      <c r="Z174">
        <v>1.0000000005557299</v>
      </c>
      <c r="AA174">
        <v>0.99999999975443599</v>
      </c>
      <c r="AB174">
        <v>6.13290153836719E-2</v>
      </c>
      <c r="AC174">
        <v>0.31787581361342598</v>
      </c>
      <c r="AD174">
        <v>0.99999999997761502</v>
      </c>
      <c r="AE174">
        <v>1.000000000023</v>
      </c>
      <c r="AF174">
        <v>0.99999999993786304</v>
      </c>
      <c r="AG174">
        <v>0.99999999100000203</v>
      </c>
      <c r="AH174">
        <v>0.99999999100000203</v>
      </c>
      <c r="AI174">
        <v>0.99999999100000203</v>
      </c>
      <c r="AJ174">
        <v>0</v>
      </c>
      <c r="AK174">
        <v>0.99999999100000203</v>
      </c>
      <c r="AL174">
        <v>0.57000001557000102</v>
      </c>
      <c r="AM174">
        <v>0.44000000144000101</v>
      </c>
      <c r="AN174">
        <v>1.00000000031192</v>
      </c>
      <c r="AO174">
        <v>1.00000000033009</v>
      </c>
      <c r="AP174">
        <v>0.84263418000000001</v>
      </c>
      <c r="AQ174">
        <v>17.741757</v>
      </c>
      <c r="AR174">
        <v>102.91418</v>
      </c>
      <c r="AS174">
        <v>86.482732999999996</v>
      </c>
      <c r="AT174">
        <v>-3.1487337000000002</v>
      </c>
      <c r="AU174">
        <v>-1.5457852999999999</v>
      </c>
      <c r="AV174">
        <v>-12.524756999999999</v>
      </c>
      <c r="AW174">
        <v>-1.5662018</v>
      </c>
      <c r="AX174">
        <v>-1.3677680999999999</v>
      </c>
      <c r="AY174">
        <v>-0.68918961000000001</v>
      </c>
      <c r="AZ174">
        <v>-1.5037514999999999</v>
      </c>
      <c r="BA174">
        <v>27.863423000000001</v>
      </c>
      <c r="BB174">
        <v>155.84778</v>
      </c>
      <c r="BC174">
        <v>95.184370999999999</v>
      </c>
      <c r="BD174">
        <v>-151.57328999999999</v>
      </c>
      <c r="BE174">
        <v>14.659203</v>
      </c>
      <c r="BF174">
        <v>124.80239</v>
      </c>
      <c r="BG174">
        <v>130.75021000000001</v>
      </c>
      <c r="BH174">
        <v>-6.0273187000000004</v>
      </c>
      <c r="BI174">
        <v>0.84263418000000001</v>
      </c>
      <c r="BJ174">
        <v>-158.75620000000001</v>
      </c>
      <c r="BK174">
        <v>16.158291999999999</v>
      </c>
      <c r="BL174">
        <v>2194</v>
      </c>
      <c r="BM174" s="4">
        <f t="shared" si="2"/>
        <v>-5681.9590456996884</v>
      </c>
      <c r="BN174" s="4" cm="1">
        <f t="array" ref="BN174">SUMPRODUCT(1-$AP$3:$BI$3,AP174:BI174,B174:U174)</f>
        <v>15326.929245467718</v>
      </c>
    </row>
    <row r="175" spans="1:66" x14ac:dyDescent="0.25">
      <c r="A175">
        <v>2195</v>
      </c>
      <c r="B175">
        <v>1855.1731</v>
      </c>
      <c r="C175">
        <v>22.222221999999999</v>
      </c>
      <c r="D175">
        <v>14.222222</v>
      </c>
      <c r="E175">
        <v>22.222221999999999</v>
      </c>
      <c r="F175">
        <v>5.3982999999999999</v>
      </c>
      <c r="G175">
        <v>12.216799999999999</v>
      </c>
      <c r="H175">
        <v>15.945544</v>
      </c>
      <c r="I175">
        <v>3256.1156999999998</v>
      </c>
      <c r="J175">
        <v>89.349000000000004</v>
      </c>
      <c r="K175">
        <v>173.87899999999999</v>
      </c>
      <c r="L175">
        <v>64.374099999999999</v>
      </c>
      <c r="M175">
        <v>22.222221999999999</v>
      </c>
      <c r="N175">
        <v>22.222221999999999</v>
      </c>
      <c r="O175">
        <v>22.222221999999999</v>
      </c>
      <c r="P175">
        <v>0</v>
      </c>
      <c r="Q175">
        <v>22.222221999999999</v>
      </c>
      <c r="R175">
        <v>12.777778</v>
      </c>
      <c r="S175">
        <v>9.7777778000000009</v>
      </c>
      <c r="T175">
        <v>2.2441</v>
      </c>
      <c r="U175">
        <v>727.06232999999997</v>
      </c>
      <c r="V175">
        <v>0.48853114144242599</v>
      </c>
      <c r="W175">
        <v>0.99999999100000203</v>
      </c>
      <c r="X175">
        <v>0.63999999064000102</v>
      </c>
      <c r="Y175">
        <v>0.99999999100000203</v>
      </c>
      <c r="Z175">
        <v>1.0000000005557299</v>
      </c>
      <c r="AA175">
        <v>0.99999999975443599</v>
      </c>
      <c r="AB175">
        <v>6.1329015383671803E-2</v>
      </c>
      <c r="AC175">
        <v>0.31823428358589601</v>
      </c>
      <c r="AD175">
        <v>0.99999999997761502</v>
      </c>
      <c r="AE175">
        <v>1.000000000023</v>
      </c>
      <c r="AF175">
        <v>0.99999999993786304</v>
      </c>
      <c r="AG175">
        <v>0.99999999100000203</v>
      </c>
      <c r="AH175">
        <v>0.99999999100000203</v>
      </c>
      <c r="AI175">
        <v>0.99999999100000203</v>
      </c>
      <c r="AJ175">
        <v>0</v>
      </c>
      <c r="AK175">
        <v>0.99999999100000203</v>
      </c>
      <c r="AL175">
        <v>0.57500001057500105</v>
      </c>
      <c r="AM175">
        <v>0.44000000144000101</v>
      </c>
      <c r="AN175">
        <v>1.00000000031192</v>
      </c>
      <c r="AO175">
        <v>1.00000000033009</v>
      </c>
      <c r="AP175">
        <v>0.82463567000000004</v>
      </c>
      <c r="AQ175">
        <v>17.370113</v>
      </c>
      <c r="AR175">
        <v>100.47946</v>
      </c>
      <c r="AS175">
        <v>84.735664</v>
      </c>
      <c r="AT175">
        <v>-3.0703</v>
      </c>
      <c r="AU175">
        <v>-1.4801481000000001</v>
      </c>
      <c r="AV175">
        <v>-12.167869</v>
      </c>
      <c r="AW175">
        <v>-1.5205843000000001</v>
      </c>
      <c r="AX175">
        <v>-1.3209328</v>
      </c>
      <c r="AY175">
        <v>-0.66802974000000004</v>
      </c>
      <c r="AZ175">
        <v>-1.4490053000000001</v>
      </c>
      <c r="BA175">
        <v>27.280759</v>
      </c>
      <c r="BB175">
        <v>152.51609999999999</v>
      </c>
      <c r="BC175">
        <v>93.204091000000005</v>
      </c>
      <c r="BD175">
        <v>-147.73424</v>
      </c>
      <c r="BE175">
        <v>14.352107999999999</v>
      </c>
      <c r="BF175">
        <v>121.91840000000001</v>
      </c>
      <c r="BG175">
        <v>127.44014</v>
      </c>
      <c r="BH175">
        <v>-5.8330548999999996</v>
      </c>
      <c r="BI175">
        <v>0.82463567000000004</v>
      </c>
      <c r="BJ175">
        <v>-158.48559999999901</v>
      </c>
      <c r="BK175">
        <v>15.532469000000001</v>
      </c>
      <c r="BL175">
        <v>2195</v>
      </c>
      <c r="BM175" s="4">
        <f t="shared" si="2"/>
        <v>-5520.427515219807</v>
      </c>
      <c r="BN175" s="4" cm="1">
        <f t="array" ref="BN175">SUMPRODUCT(1-$AP$3:$BI$3,AP175:BI175,B175:U175)</f>
        <v>15017.012942743369</v>
      </c>
    </row>
    <row r="176" spans="1:66" x14ac:dyDescent="0.25">
      <c r="A176">
        <v>2196</v>
      </c>
      <c r="B176">
        <v>1855.1731</v>
      </c>
      <c r="C176">
        <v>22.222221999999999</v>
      </c>
      <c r="D176">
        <v>14.333333</v>
      </c>
      <c r="E176">
        <v>22.222221999999999</v>
      </c>
      <c r="F176">
        <v>5.3982999999999999</v>
      </c>
      <c r="G176">
        <v>12.216799999999999</v>
      </c>
      <c r="H176">
        <v>15.945544</v>
      </c>
      <c r="I176">
        <v>3259.96</v>
      </c>
      <c r="J176">
        <v>89.349000000000004</v>
      </c>
      <c r="K176">
        <v>173.87899999999999</v>
      </c>
      <c r="L176">
        <v>64.374099999999999</v>
      </c>
      <c r="M176">
        <v>22.222221999999999</v>
      </c>
      <c r="N176">
        <v>22.222221999999999</v>
      </c>
      <c r="O176">
        <v>22.222221999999999</v>
      </c>
      <c r="P176">
        <v>0</v>
      </c>
      <c r="Q176">
        <v>22.222221999999999</v>
      </c>
      <c r="R176">
        <v>12.888889000000001</v>
      </c>
      <c r="S176">
        <v>9.8888888999999995</v>
      </c>
      <c r="T176">
        <v>2.2441</v>
      </c>
      <c r="U176">
        <v>727.06232999999997</v>
      </c>
      <c r="V176">
        <v>0.48853114144242599</v>
      </c>
      <c r="W176">
        <v>0.99999999100000203</v>
      </c>
      <c r="X176">
        <v>0.64499998564500105</v>
      </c>
      <c r="Y176">
        <v>0.99999999100000203</v>
      </c>
      <c r="Z176">
        <v>1.0000000005557299</v>
      </c>
      <c r="AA176">
        <v>0.99999999975443599</v>
      </c>
      <c r="AB176">
        <v>6.1329015383671803E-2</v>
      </c>
      <c r="AC176">
        <v>0.31861000366746001</v>
      </c>
      <c r="AD176">
        <v>0.99999999997761502</v>
      </c>
      <c r="AE176">
        <v>1.000000000023</v>
      </c>
      <c r="AF176">
        <v>0.99999999993786304</v>
      </c>
      <c r="AG176">
        <v>0.99999999100000203</v>
      </c>
      <c r="AH176">
        <v>0.99999999100000203</v>
      </c>
      <c r="AI176">
        <v>0.99999999100000203</v>
      </c>
      <c r="AJ176">
        <v>0</v>
      </c>
      <c r="AK176">
        <v>0.99999999100000203</v>
      </c>
      <c r="AL176">
        <v>0.58000000558000098</v>
      </c>
      <c r="AM176">
        <v>0.44500000094500097</v>
      </c>
      <c r="AN176">
        <v>1.00000000031192</v>
      </c>
      <c r="AO176">
        <v>1.00000000033009</v>
      </c>
      <c r="AP176">
        <v>0.80662255000000005</v>
      </c>
      <c r="AQ176">
        <v>17.008341000000001</v>
      </c>
      <c r="AR176">
        <v>98.093411000000003</v>
      </c>
      <c r="AS176">
        <v>83.020505</v>
      </c>
      <c r="AT176">
        <v>-2.9934873999999998</v>
      </c>
      <c r="AU176">
        <v>-1.4435962</v>
      </c>
      <c r="AV176">
        <v>-11.832271</v>
      </c>
      <c r="AW176">
        <v>-1.4762953999999999</v>
      </c>
      <c r="AX176">
        <v>-1.3051055</v>
      </c>
      <c r="AY176">
        <v>-0.64946208000000005</v>
      </c>
      <c r="AZ176">
        <v>-1.4115127999999999</v>
      </c>
      <c r="BA176">
        <v>26.713484999999999</v>
      </c>
      <c r="BB176">
        <v>149.245</v>
      </c>
      <c r="BC176">
        <v>91.268359000000004</v>
      </c>
      <c r="BD176">
        <v>-144.11252999999999</v>
      </c>
      <c r="BE176">
        <v>14.053169</v>
      </c>
      <c r="BF176">
        <v>119.11005</v>
      </c>
      <c r="BG176">
        <v>124.20079</v>
      </c>
      <c r="BH176">
        <v>-5.6876788999999999</v>
      </c>
      <c r="BI176">
        <v>0.80662255000000005</v>
      </c>
      <c r="BJ176">
        <v>-158.18849999999901</v>
      </c>
      <c r="BK176">
        <v>14.926287</v>
      </c>
      <c r="BL176">
        <v>2196</v>
      </c>
      <c r="BM176" s="4">
        <f t="shared" si="2"/>
        <v>-5368.2980938077926</v>
      </c>
      <c r="BN176" s="4" cm="1">
        <f t="array" ref="BN176">SUMPRODUCT(1-$AP$3:$BI$3,AP176:BI176,B176:U176)</f>
        <v>14725.828994317186</v>
      </c>
    </row>
    <row r="177" spans="1:66" x14ac:dyDescent="0.25">
      <c r="A177">
        <v>2197</v>
      </c>
      <c r="B177">
        <v>1855.1731</v>
      </c>
      <c r="C177">
        <v>22.222221999999999</v>
      </c>
      <c r="D177">
        <v>14.333333</v>
      </c>
      <c r="E177">
        <v>22.222221999999999</v>
      </c>
      <c r="F177">
        <v>5.3982999999999999</v>
      </c>
      <c r="G177">
        <v>12.216799999999999</v>
      </c>
      <c r="H177">
        <v>15.945544</v>
      </c>
      <c r="I177">
        <v>3262.7339999999999</v>
      </c>
      <c r="J177">
        <v>89.349000000000004</v>
      </c>
      <c r="K177">
        <v>173.87899999999999</v>
      </c>
      <c r="L177">
        <v>64.374099999999999</v>
      </c>
      <c r="M177">
        <v>22.222221999999999</v>
      </c>
      <c r="N177">
        <v>22.222221999999999</v>
      </c>
      <c r="O177">
        <v>22.222221999999999</v>
      </c>
      <c r="P177">
        <v>0</v>
      </c>
      <c r="Q177">
        <v>22.222221999999999</v>
      </c>
      <c r="R177">
        <v>12.888889000000001</v>
      </c>
      <c r="S177">
        <v>9.8888888999999995</v>
      </c>
      <c r="T177">
        <v>2.2441</v>
      </c>
      <c r="U177">
        <v>727.06232999999997</v>
      </c>
      <c r="V177">
        <v>0.48853114144242599</v>
      </c>
      <c r="W177">
        <v>0.99999999100000203</v>
      </c>
      <c r="X177">
        <v>0.64499998564500105</v>
      </c>
      <c r="Y177">
        <v>0.99999999100000203</v>
      </c>
      <c r="Z177">
        <v>1.0000000005557299</v>
      </c>
      <c r="AA177">
        <v>0.99999999975443599</v>
      </c>
      <c r="AB177">
        <v>6.1329015383671803E-2</v>
      </c>
      <c r="AC177">
        <v>0.31888111869653202</v>
      </c>
      <c r="AD177">
        <v>0.99999999997761502</v>
      </c>
      <c r="AE177">
        <v>1.000000000023</v>
      </c>
      <c r="AF177">
        <v>0.99999999993786304</v>
      </c>
      <c r="AG177">
        <v>0.99999999100000203</v>
      </c>
      <c r="AH177">
        <v>0.99999999100000203</v>
      </c>
      <c r="AI177">
        <v>0.99999999100000203</v>
      </c>
      <c r="AJ177">
        <v>0</v>
      </c>
      <c r="AK177">
        <v>0.99999999100000203</v>
      </c>
      <c r="AL177">
        <v>0.58000000558000098</v>
      </c>
      <c r="AM177">
        <v>0.44500000094500097</v>
      </c>
      <c r="AN177">
        <v>1.00000000031192</v>
      </c>
      <c r="AO177">
        <v>1.00000000033009</v>
      </c>
      <c r="AP177">
        <v>0.78947661000000002</v>
      </c>
      <c r="AQ177">
        <v>16.653019</v>
      </c>
      <c r="AR177">
        <v>95.754245999999995</v>
      </c>
      <c r="AS177">
        <v>81.341551999999993</v>
      </c>
      <c r="AT177">
        <v>-2.9191022000000002</v>
      </c>
      <c r="AU177">
        <v>-1.4365365999999999</v>
      </c>
      <c r="AV177">
        <v>-11.51783</v>
      </c>
      <c r="AW177">
        <v>-1.433114</v>
      </c>
      <c r="AX177">
        <v>-1.2780435000000001</v>
      </c>
      <c r="AY177">
        <v>-0.63590497000000001</v>
      </c>
      <c r="AZ177">
        <v>-1.3998763000000001</v>
      </c>
      <c r="BA177">
        <v>26.153590000000001</v>
      </c>
      <c r="BB177">
        <v>146.03178</v>
      </c>
      <c r="BC177">
        <v>89.376637000000002</v>
      </c>
      <c r="BD177">
        <v>-140.63523000000001</v>
      </c>
      <c r="BE177">
        <v>13.759627999999999</v>
      </c>
      <c r="BF177">
        <v>116.37737</v>
      </c>
      <c r="BG177">
        <v>121.02665</v>
      </c>
      <c r="BH177">
        <v>-5.5445786000000004</v>
      </c>
      <c r="BI177">
        <v>0.78947661000000002</v>
      </c>
      <c r="BJ177">
        <v>-157.821</v>
      </c>
      <c r="BK177">
        <v>14.356951</v>
      </c>
      <c r="BL177">
        <v>2197</v>
      </c>
      <c r="BM177" s="4">
        <f t="shared" si="2"/>
        <v>-5220.1567031868799</v>
      </c>
      <c r="BN177" s="4" cm="1">
        <f t="array" ref="BN177">SUMPRODUCT(1-$AP$3:$BI$3,AP177:BI177,B177:U177)</f>
        <v>14403.801673341055</v>
      </c>
    </row>
    <row r="178" spans="1:66" x14ac:dyDescent="0.25">
      <c r="A178">
        <v>2198</v>
      </c>
      <c r="B178">
        <v>1855.1731</v>
      </c>
      <c r="C178">
        <v>22.222221999999999</v>
      </c>
      <c r="D178">
        <v>14.444444000000001</v>
      </c>
      <c r="E178">
        <v>22.222221999999999</v>
      </c>
      <c r="F178">
        <v>5.3982999999999999</v>
      </c>
      <c r="G178">
        <v>12.216799999999999</v>
      </c>
      <c r="H178">
        <v>15.945544</v>
      </c>
      <c r="I178">
        <v>3263.9584</v>
      </c>
      <c r="J178">
        <v>89.349000000000004</v>
      </c>
      <c r="K178">
        <v>173.87899999999999</v>
      </c>
      <c r="L178">
        <v>64.374099999999999</v>
      </c>
      <c r="M178">
        <v>22.222221999999999</v>
      </c>
      <c r="N178">
        <v>22.222221999999999</v>
      </c>
      <c r="O178">
        <v>22.222221999999999</v>
      </c>
      <c r="P178">
        <v>0</v>
      </c>
      <c r="Q178">
        <v>22.222221999999999</v>
      </c>
      <c r="R178">
        <v>13</v>
      </c>
      <c r="S178">
        <v>10</v>
      </c>
      <c r="T178">
        <v>2.2441</v>
      </c>
      <c r="U178">
        <v>727.06232999999997</v>
      </c>
      <c r="V178">
        <v>0.48853114144242599</v>
      </c>
      <c r="W178">
        <v>0.99999999100000203</v>
      </c>
      <c r="X178">
        <v>0.64999998065000097</v>
      </c>
      <c r="Y178">
        <v>0.99999999100000203</v>
      </c>
      <c r="Z178">
        <v>1.0000000005557299</v>
      </c>
      <c r="AA178">
        <v>0.99999999975443699</v>
      </c>
      <c r="AB178">
        <v>6.1329015383671803E-2</v>
      </c>
      <c r="AC178">
        <v>0.31900078460914899</v>
      </c>
      <c r="AD178">
        <v>0.99999999997761602</v>
      </c>
      <c r="AE178">
        <v>1.000000000023</v>
      </c>
      <c r="AF178">
        <v>0.99999999993786304</v>
      </c>
      <c r="AG178">
        <v>0.99999999100000203</v>
      </c>
      <c r="AH178">
        <v>0.99999999100000203</v>
      </c>
      <c r="AI178">
        <v>0.99999999100000203</v>
      </c>
      <c r="AJ178">
        <v>0</v>
      </c>
      <c r="AK178">
        <v>0.99999999100000203</v>
      </c>
      <c r="AL178">
        <v>0.58500000058500101</v>
      </c>
      <c r="AM178">
        <v>0.45000000045000099</v>
      </c>
      <c r="AN178">
        <v>1.00000000031192</v>
      </c>
      <c r="AO178">
        <v>1.00000000033009</v>
      </c>
      <c r="AP178">
        <v>0.77194567000000003</v>
      </c>
      <c r="AQ178">
        <v>16.305302999999999</v>
      </c>
      <c r="AR178">
        <v>93.460639</v>
      </c>
      <c r="AS178">
        <v>79.662606999999994</v>
      </c>
      <c r="AT178">
        <v>-2.8494562999999999</v>
      </c>
      <c r="AU178">
        <v>-1.4020912999999999</v>
      </c>
      <c r="AV178">
        <v>-11.224404</v>
      </c>
      <c r="AW178">
        <v>-1.3795539000000001</v>
      </c>
      <c r="AX178">
        <v>-1.2465664000000001</v>
      </c>
      <c r="AY178">
        <v>-0.62019753</v>
      </c>
      <c r="AZ178">
        <v>-1.3631186</v>
      </c>
      <c r="BA178">
        <v>25.606498999999999</v>
      </c>
      <c r="BB178">
        <v>142.86729</v>
      </c>
      <c r="BC178">
        <v>87.532039999999995</v>
      </c>
      <c r="BD178">
        <v>-137.31049999999999</v>
      </c>
      <c r="BE178">
        <v>13.472348</v>
      </c>
      <c r="BF178">
        <v>113.15738</v>
      </c>
      <c r="BG178">
        <v>117.91919</v>
      </c>
      <c r="BH178">
        <v>-5.4144307999999999</v>
      </c>
      <c r="BI178">
        <v>0.77194567000000003</v>
      </c>
      <c r="BJ178">
        <v>-157.509199999999</v>
      </c>
      <c r="BK178">
        <v>13.484387999999999</v>
      </c>
      <c r="BL178">
        <v>2198</v>
      </c>
      <c r="BM178" s="4">
        <f t="shared" si="2"/>
        <v>-5033.4159017706761</v>
      </c>
      <c r="BN178" s="4" cm="1">
        <f t="array" ref="BN178">SUMPRODUCT(1-$AP$3:$BI$3,AP178:BI178,B178:U178)</f>
        <v>14114.594339694117</v>
      </c>
    </row>
    <row r="179" spans="1:66" x14ac:dyDescent="0.25">
      <c r="A179">
        <v>2199</v>
      </c>
      <c r="B179">
        <v>1855.1731</v>
      </c>
      <c r="C179">
        <v>22.222221999999999</v>
      </c>
      <c r="D179">
        <v>14.555555999999999</v>
      </c>
      <c r="E179">
        <v>22.222221999999999</v>
      </c>
      <c r="F179">
        <v>5.3982999999999999</v>
      </c>
      <c r="G179">
        <v>12.216799999999999</v>
      </c>
      <c r="H179">
        <v>15.672461</v>
      </c>
      <c r="I179">
        <v>3263.1106</v>
      </c>
      <c r="J179">
        <v>89.349000000000004</v>
      </c>
      <c r="K179">
        <v>173.87899999999999</v>
      </c>
      <c r="L179">
        <v>64.374099999999999</v>
      </c>
      <c r="M179">
        <v>22.222221999999999</v>
      </c>
      <c r="N179">
        <v>22.222221999999999</v>
      </c>
      <c r="O179">
        <v>22.222221999999999</v>
      </c>
      <c r="P179">
        <v>0</v>
      </c>
      <c r="Q179">
        <v>22.222221999999999</v>
      </c>
      <c r="R179">
        <v>13</v>
      </c>
      <c r="S179">
        <v>10</v>
      </c>
      <c r="T179">
        <v>2.2441</v>
      </c>
      <c r="U179">
        <v>727.06232999999997</v>
      </c>
      <c r="V179">
        <v>0.48853114144242599</v>
      </c>
      <c r="W179">
        <v>0.99999999100000203</v>
      </c>
      <c r="X179">
        <v>0.65500002065500096</v>
      </c>
      <c r="Y179">
        <v>0.99999999100000203</v>
      </c>
      <c r="Z179">
        <v>1.0000000005557299</v>
      </c>
      <c r="AA179">
        <v>0.99999999975443599</v>
      </c>
      <c r="AB179">
        <v>6.0278696152918698E-2</v>
      </c>
      <c r="AC179">
        <v>0.318917925444892</v>
      </c>
      <c r="AD179">
        <v>0.99999999997761502</v>
      </c>
      <c r="AE179">
        <v>1.000000000023</v>
      </c>
      <c r="AF179">
        <v>0.99999999993786304</v>
      </c>
      <c r="AG179">
        <v>0.99999999100000203</v>
      </c>
      <c r="AH179">
        <v>0.99999999100000203</v>
      </c>
      <c r="AI179">
        <v>0.99999999100000203</v>
      </c>
      <c r="AJ179">
        <v>0</v>
      </c>
      <c r="AK179">
        <v>0.99999999100000203</v>
      </c>
      <c r="AL179">
        <v>0.58500000058500101</v>
      </c>
      <c r="AM179">
        <v>0.45000000045000099</v>
      </c>
      <c r="AN179">
        <v>1.00000000031192</v>
      </c>
      <c r="AO179">
        <v>1.00000000033009</v>
      </c>
      <c r="AP179">
        <v>0.75563318000000002</v>
      </c>
      <c r="AQ179">
        <v>15.967707000000001</v>
      </c>
      <c r="AR179">
        <v>91.211771999999996</v>
      </c>
      <c r="AS179">
        <v>77.952539000000002</v>
      </c>
      <c r="AT179">
        <v>-2.7788067000000001</v>
      </c>
      <c r="AU179">
        <v>-1.3681255999999999</v>
      </c>
      <c r="AV179">
        <v>-10.952228</v>
      </c>
      <c r="AW179">
        <v>-1.3393727</v>
      </c>
      <c r="AX179">
        <v>-1.2165542</v>
      </c>
      <c r="AY179">
        <v>-0.60570652000000003</v>
      </c>
      <c r="AZ179">
        <v>-1.3399922</v>
      </c>
      <c r="BA179">
        <v>25.076536000000001</v>
      </c>
      <c r="BB179">
        <v>139.74898999999999</v>
      </c>
      <c r="BC179">
        <v>85.730024999999998</v>
      </c>
      <c r="BD179">
        <v>-134.11641</v>
      </c>
      <c r="BE179">
        <v>13.193403999999999</v>
      </c>
      <c r="BF179">
        <v>110.00521000000001</v>
      </c>
      <c r="BG179">
        <v>114.87948</v>
      </c>
      <c r="BH179">
        <v>-5.3415353999999997</v>
      </c>
      <c r="BI179">
        <v>0.75563318000000002</v>
      </c>
      <c r="BJ179">
        <v>-157.23320000000001</v>
      </c>
      <c r="BK179">
        <v>12.968772</v>
      </c>
      <c r="BL179">
        <v>2199</v>
      </c>
      <c r="BM179" s="4">
        <f t="shared" si="2"/>
        <v>-4886.1498466324583</v>
      </c>
      <c r="BN179" s="4" cm="1">
        <f t="array" ref="BN179">SUMPRODUCT(1-$AP$3:$BI$3,AP179:BI179,B179:U179)</f>
        <v>13805.92774186942</v>
      </c>
    </row>
    <row r="180" spans="1:66" x14ac:dyDescent="0.25">
      <c r="A180">
        <v>2200</v>
      </c>
      <c r="B180">
        <v>1885.5637999999999</v>
      </c>
      <c r="C180">
        <v>22.222221999999999</v>
      </c>
      <c r="D180">
        <v>14.666667</v>
      </c>
      <c r="E180">
        <v>22.222221999999999</v>
      </c>
      <c r="F180">
        <v>5.3982999999999999</v>
      </c>
      <c r="G180">
        <v>12.216799999999999</v>
      </c>
      <c r="H180">
        <v>15.672461</v>
      </c>
      <c r="I180">
        <v>3262.7339999999999</v>
      </c>
      <c r="J180">
        <v>89.349000000000004</v>
      </c>
      <c r="K180">
        <v>173.87899999999999</v>
      </c>
      <c r="L180">
        <v>64.374099999999999</v>
      </c>
      <c r="M180">
        <v>22.222221999999999</v>
      </c>
      <c r="N180">
        <v>22.222221999999999</v>
      </c>
      <c r="O180">
        <v>22.222221999999999</v>
      </c>
      <c r="P180">
        <v>0</v>
      </c>
      <c r="Q180">
        <v>22.222221999999999</v>
      </c>
      <c r="R180">
        <v>13</v>
      </c>
      <c r="S180">
        <v>10</v>
      </c>
      <c r="T180">
        <v>2.2441</v>
      </c>
      <c r="U180">
        <v>727.06232999999997</v>
      </c>
      <c r="V180">
        <v>0.49653406222660201</v>
      </c>
      <c r="W180">
        <v>0.99999999100000203</v>
      </c>
      <c r="X180">
        <v>0.66000001566000099</v>
      </c>
      <c r="Y180">
        <v>0.99999999100000203</v>
      </c>
      <c r="Z180">
        <v>1.0000000005557299</v>
      </c>
      <c r="AA180">
        <v>0.99999999975443599</v>
      </c>
      <c r="AB180">
        <v>6.0278696152918802E-2</v>
      </c>
      <c r="AC180">
        <v>0.31888111869653202</v>
      </c>
      <c r="AD180">
        <v>0.99999999997761602</v>
      </c>
      <c r="AE180">
        <v>1.000000000023</v>
      </c>
      <c r="AF180">
        <v>0.99999999993786304</v>
      </c>
      <c r="AG180">
        <v>0.99999999100000203</v>
      </c>
      <c r="AH180">
        <v>0.99999999100000203</v>
      </c>
      <c r="AI180">
        <v>0.99999999100000203</v>
      </c>
      <c r="AJ180">
        <v>0</v>
      </c>
      <c r="AK180">
        <v>0.99999999100000203</v>
      </c>
      <c r="AL180">
        <v>0.58500000058500101</v>
      </c>
      <c r="AM180">
        <v>0.45000000045000099</v>
      </c>
      <c r="AN180">
        <v>1.00000000031192</v>
      </c>
      <c r="AO180">
        <v>1.00000000033009</v>
      </c>
      <c r="AP180">
        <v>0.74012692999999996</v>
      </c>
      <c r="AQ180">
        <v>15.64062</v>
      </c>
      <c r="AR180">
        <v>89.008696999999998</v>
      </c>
      <c r="AS180">
        <v>76.190768000000006</v>
      </c>
      <c r="AT180">
        <v>-2.7106229000000002</v>
      </c>
      <c r="AU180">
        <v>-1.3079689999999999</v>
      </c>
      <c r="AV180">
        <v>-10.696517</v>
      </c>
      <c r="AW180">
        <v>-1.3047278</v>
      </c>
      <c r="AX180">
        <v>-1.1881603000000001</v>
      </c>
      <c r="AY180">
        <v>-0.58950891999999999</v>
      </c>
      <c r="AZ180">
        <v>-1.2820494</v>
      </c>
      <c r="BA180">
        <v>24.565639000000001</v>
      </c>
      <c r="BB180">
        <v>136.67437000000001</v>
      </c>
      <c r="BC180">
        <v>83.977594999999994</v>
      </c>
      <c r="BD180">
        <v>-130.97377</v>
      </c>
      <c r="BE180">
        <v>12.923081</v>
      </c>
      <c r="BF180">
        <v>106.96778</v>
      </c>
      <c r="BG180">
        <v>111.91146999999999</v>
      </c>
      <c r="BH180">
        <v>-5.1627692999999999</v>
      </c>
      <c r="BI180">
        <v>0.74012692999999996</v>
      </c>
      <c r="BJ180">
        <v>-156.945799999999</v>
      </c>
      <c r="BK180">
        <v>12.60195</v>
      </c>
      <c r="BL180">
        <v>2200</v>
      </c>
      <c r="BM180" s="4">
        <f t="shared" si="2"/>
        <v>-4758.0131536158569</v>
      </c>
      <c r="BN180" s="4" cm="1">
        <f t="array" ref="BN180">SUMPRODUCT(1-$AP$3:$BI$3,AP180:BI180,B180:U180)</f>
        <v>13525.988815843786</v>
      </c>
    </row>
    <row r="181" spans="1:66" x14ac:dyDescent="0.25">
      <c r="A181">
        <v>2201</v>
      </c>
      <c r="B181">
        <v>1924.7482</v>
      </c>
      <c r="C181">
        <v>22.222221999999999</v>
      </c>
      <c r="D181">
        <v>14.777778</v>
      </c>
      <c r="E181">
        <v>22.222221999999999</v>
      </c>
      <c r="F181">
        <v>5.3982999999999999</v>
      </c>
      <c r="G181">
        <v>12.216799999999999</v>
      </c>
      <c r="H181">
        <v>15.405023</v>
      </c>
      <c r="I181">
        <v>3265.5790000000002</v>
      </c>
      <c r="J181">
        <v>89.349000000000004</v>
      </c>
      <c r="K181">
        <v>173.87899999999999</v>
      </c>
      <c r="L181">
        <v>64.374099999999999</v>
      </c>
      <c r="M181">
        <v>22.222221999999999</v>
      </c>
      <c r="N181">
        <v>22.222221999999999</v>
      </c>
      <c r="O181">
        <v>22.222221999999999</v>
      </c>
      <c r="P181">
        <v>0</v>
      </c>
      <c r="Q181">
        <v>22.222221999999999</v>
      </c>
      <c r="R181">
        <v>13</v>
      </c>
      <c r="S181">
        <v>10.111110999999999</v>
      </c>
      <c r="T181">
        <v>2.2441</v>
      </c>
      <c r="U181">
        <v>727.06232999999997</v>
      </c>
      <c r="V181">
        <v>0.50685266789134398</v>
      </c>
      <c r="W181">
        <v>0.99999999100000203</v>
      </c>
      <c r="X181">
        <v>0.66500001066500103</v>
      </c>
      <c r="Y181">
        <v>0.99999999100000203</v>
      </c>
      <c r="Z181">
        <v>1.0000000005557299</v>
      </c>
      <c r="AA181">
        <v>0.99999999975443599</v>
      </c>
      <c r="AB181">
        <v>5.9250088460626897E-2</v>
      </c>
      <c r="AC181">
        <v>0.31915917286297502</v>
      </c>
      <c r="AD181">
        <v>0.99999999997761602</v>
      </c>
      <c r="AE181">
        <v>1.000000000023</v>
      </c>
      <c r="AF181">
        <v>0.99999999993786304</v>
      </c>
      <c r="AG181">
        <v>0.99999999100000203</v>
      </c>
      <c r="AH181">
        <v>0.99999999100000203</v>
      </c>
      <c r="AI181">
        <v>0.99999999100000203</v>
      </c>
      <c r="AJ181">
        <v>0</v>
      </c>
      <c r="AK181">
        <v>0.99999999100000203</v>
      </c>
      <c r="AL181">
        <v>0.58500000058500101</v>
      </c>
      <c r="AM181">
        <v>0.45499999545500103</v>
      </c>
      <c r="AN181">
        <v>1.00000000031192</v>
      </c>
      <c r="AO181">
        <v>1.00000000033009</v>
      </c>
      <c r="AP181">
        <v>0.72340704</v>
      </c>
      <c r="AQ181">
        <v>15.322319</v>
      </c>
      <c r="AR181">
        <v>86.850534999999994</v>
      </c>
      <c r="AS181">
        <v>74.471346999999994</v>
      </c>
      <c r="AT181">
        <v>-2.6453589000000002</v>
      </c>
      <c r="AU181">
        <v>-1.2771439</v>
      </c>
      <c r="AV181">
        <v>-10.455247</v>
      </c>
      <c r="AW181">
        <v>-1.2624873000000001</v>
      </c>
      <c r="AX181">
        <v>-1.1558539999999999</v>
      </c>
      <c r="AY181">
        <v>-0.57837134000000001</v>
      </c>
      <c r="AZ181">
        <v>-1.2725568</v>
      </c>
      <c r="BA181">
        <v>24.068809999999999</v>
      </c>
      <c r="BB181">
        <v>133.64787000000001</v>
      </c>
      <c r="BC181">
        <v>82.271111000000005</v>
      </c>
      <c r="BD181">
        <v>-127.96996</v>
      </c>
      <c r="BE181">
        <v>12.660012999999999</v>
      </c>
      <c r="BF181">
        <v>104.10176</v>
      </c>
      <c r="BG181">
        <v>109.01303</v>
      </c>
      <c r="BH181">
        <v>-5.0290242000000003</v>
      </c>
      <c r="BI181">
        <v>0.72340704</v>
      </c>
      <c r="BJ181">
        <v>-156.74170000000001</v>
      </c>
      <c r="BK181">
        <v>12.026017</v>
      </c>
      <c r="BL181">
        <v>2201</v>
      </c>
      <c r="BM181" s="4">
        <f t="shared" si="2"/>
        <v>-4610.7447488797307</v>
      </c>
      <c r="BN181" s="4" cm="1">
        <f t="array" ref="BN181">SUMPRODUCT(1-$AP$3:$BI$3,AP181:BI181,B181:U181)</f>
        <v>13267.172426682031</v>
      </c>
    </row>
    <row r="182" spans="1:66" x14ac:dyDescent="0.25">
      <c r="A182">
        <v>2202</v>
      </c>
      <c r="B182">
        <v>1924.7482</v>
      </c>
      <c r="C182">
        <v>22.222221999999999</v>
      </c>
      <c r="D182">
        <v>14.777778</v>
      </c>
      <c r="E182">
        <v>22.222221999999999</v>
      </c>
      <c r="F182">
        <v>5.3982999999999999</v>
      </c>
      <c r="G182">
        <v>12.216799999999999</v>
      </c>
      <c r="H182">
        <v>15.405023</v>
      </c>
      <c r="I182">
        <v>3276.3171000000002</v>
      </c>
      <c r="J182">
        <v>89.349000000000004</v>
      </c>
      <c r="K182">
        <v>173.87899999999999</v>
      </c>
      <c r="L182">
        <v>64.374099999999999</v>
      </c>
      <c r="M182">
        <v>22.222221999999999</v>
      </c>
      <c r="N182">
        <v>22.222221999999999</v>
      </c>
      <c r="O182">
        <v>22.222221999999999</v>
      </c>
      <c r="P182">
        <v>0</v>
      </c>
      <c r="Q182">
        <v>22.222221999999999</v>
      </c>
      <c r="R182">
        <v>13.111110999999999</v>
      </c>
      <c r="S182">
        <v>10.111110999999999</v>
      </c>
      <c r="T182">
        <v>2.2441</v>
      </c>
      <c r="U182">
        <v>727.06232999999997</v>
      </c>
      <c r="V182">
        <v>0.50685266789134398</v>
      </c>
      <c r="W182">
        <v>0.99999999100000203</v>
      </c>
      <c r="X182">
        <v>0.66500001066500103</v>
      </c>
      <c r="Y182">
        <v>0.99999999100000203</v>
      </c>
      <c r="Z182">
        <v>1.0000000005557299</v>
      </c>
      <c r="AA182">
        <v>0.99999999975443599</v>
      </c>
      <c r="AB182">
        <v>5.9250088460626897E-2</v>
      </c>
      <c r="AC182">
        <v>0.32020865386285802</v>
      </c>
      <c r="AD182">
        <v>0.99999999997761502</v>
      </c>
      <c r="AE182">
        <v>1.000000000023</v>
      </c>
      <c r="AF182">
        <v>0.99999999993786304</v>
      </c>
      <c r="AG182">
        <v>0.99999999100000203</v>
      </c>
      <c r="AH182">
        <v>0.99999999100000203</v>
      </c>
      <c r="AI182">
        <v>0.99999999100000203</v>
      </c>
      <c r="AJ182">
        <v>0</v>
      </c>
      <c r="AK182">
        <v>0.99999999100000203</v>
      </c>
      <c r="AL182">
        <v>0.58999999559000105</v>
      </c>
      <c r="AM182">
        <v>0.45499999545500103</v>
      </c>
      <c r="AN182">
        <v>1.00000000031192</v>
      </c>
      <c r="AO182">
        <v>1.00000000033009</v>
      </c>
      <c r="AP182">
        <v>0.71072404</v>
      </c>
      <c r="AQ182">
        <v>15.011623999999999</v>
      </c>
      <c r="AR182">
        <v>84.734735000000001</v>
      </c>
      <c r="AS182">
        <v>72.805547000000004</v>
      </c>
      <c r="AT182">
        <v>-2.5810019</v>
      </c>
      <c r="AU182">
        <v>-1.2473502000000001</v>
      </c>
      <c r="AV182">
        <v>-10.232779000000001</v>
      </c>
      <c r="AW182">
        <v>-1.2257157999999999</v>
      </c>
      <c r="AX182">
        <v>-1.135686</v>
      </c>
      <c r="AY182">
        <v>-0.56389473000000001</v>
      </c>
      <c r="AZ182">
        <v>-1.2502978</v>
      </c>
      <c r="BA182">
        <v>23.584216999999999</v>
      </c>
      <c r="BB182">
        <v>130.67504</v>
      </c>
      <c r="BC182">
        <v>80.608594999999994</v>
      </c>
      <c r="BD182">
        <v>-125.05179</v>
      </c>
      <c r="BE182">
        <v>12.403221</v>
      </c>
      <c r="BF182">
        <v>101.39987000000001</v>
      </c>
      <c r="BG182">
        <v>106.17556</v>
      </c>
      <c r="BH182">
        <v>-4.9231636999999999</v>
      </c>
      <c r="BI182">
        <v>0.71072404</v>
      </c>
      <c r="BJ182">
        <v>-156.53399999999999</v>
      </c>
      <c r="BK182">
        <v>11.590004</v>
      </c>
      <c r="BL182">
        <v>2202</v>
      </c>
      <c r="BM182" s="4">
        <f t="shared" si="2"/>
        <v>-4493.6982090470465</v>
      </c>
      <c r="BN182" s="4" cm="1">
        <f t="array" ref="BN182">SUMPRODUCT(1-$AP$3:$BI$3,AP182:BI182,B182:U182)</f>
        <v>12986.319767275869</v>
      </c>
    </row>
    <row r="183" spans="1:66" x14ac:dyDescent="0.25">
      <c r="A183">
        <v>2203</v>
      </c>
      <c r="B183">
        <v>1924.7482</v>
      </c>
      <c r="C183">
        <v>22.222221999999999</v>
      </c>
      <c r="D183">
        <v>14.888889000000001</v>
      </c>
      <c r="E183">
        <v>22.222221999999999</v>
      </c>
      <c r="F183">
        <v>5.3982999999999999</v>
      </c>
      <c r="G183">
        <v>12.216799999999999</v>
      </c>
      <c r="H183">
        <v>15.143037</v>
      </c>
      <c r="I183">
        <v>3285.6628999999998</v>
      </c>
      <c r="J183">
        <v>89.349000000000004</v>
      </c>
      <c r="K183">
        <v>173.87899999999999</v>
      </c>
      <c r="L183">
        <v>64.374099999999999</v>
      </c>
      <c r="M183">
        <v>22.222221999999999</v>
      </c>
      <c r="N183">
        <v>22.222221999999999</v>
      </c>
      <c r="O183">
        <v>22.222221999999999</v>
      </c>
      <c r="P183">
        <v>0</v>
      </c>
      <c r="Q183">
        <v>22.222221999999999</v>
      </c>
      <c r="R183">
        <v>13.225553</v>
      </c>
      <c r="S183">
        <v>10.222222</v>
      </c>
      <c r="T183">
        <v>2.2441</v>
      </c>
      <c r="U183">
        <v>727.06232999999997</v>
      </c>
      <c r="V183">
        <v>0.50685266789134398</v>
      </c>
      <c r="W183">
        <v>0.99999999100000203</v>
      </c>
      <c r="X183">
        <v>0.67000000567000195</v>
      </c>
      <c r="Y183">
        <v>0.99999999100000203</v>
      </c>
      <c r="Z183">
        <v>1.0000000005557299</v>
      </c>
      <c r="AA183">
        <v>0.99999999975443699</v>
      </c>
      <c r="AB183">
        <v>5.8242449999103899E-2</v>
      </c>
      <c r="AC183">
        <v>0.32112205935626098</v>
      </c>
      <c r="AD183">
        <v>0.99999999997761502</v>
      </c>
      <c r="AE183">
        <v>1.000000000023</v>
      </c>
      <c r="AF183">
        <v>0.99999999993786304</v>
      </c>
      <c r="AG183">
        <v>0.99999999100000203</v>
      </c>
      <c r="AH183">
        <v>0.99999999100000203</v>
      </c>
      <c r="AI183">
        <v>0.99999999100000203</v>
      </c>
      <c r="AJ183">
        <v>0</v>
      </c>
      <c r="AK183">
        <v>0.99999999100000203</v>
      </c>
      <c r="AL183">
        <v>0.59514988559515103</v>
      </c>
      <c r="AM183">
        <v>0.45999999046000101</v>
      </c>
      <c r="AN183">
        <v>1.00000000031192</v>
      </c>
      <c r="AO183">
        <v>1.00000000033009</v>
      </c>
      <c r="AP183">
        <v>0.69438285</v>
      </c>
      <c r="AQ183">
        <v>14.711205</v>
      </c>
      <c r="AR183">
        <v>82.661884999999998</v>
      </c>
      <c r="AS183">
        <v>71.219274999999996</v>
      </c>
      <c r="AT183">
        <v>-2.5192119000000002</v>
      </c>
      <c r="AU183">
        <v>-1.2464686</v>
      </c>
      <c r="AV183">
        <v>-10.026026</v>
      </c>
      <c r="AW183">
        <v>-1.1796674</v>
      </c>
      <c r="AX183">
        <v>-1.1107821</v>
      </c>
      <c r="AY183">
        <v>-0.55448788999999998</v>
      </c>
      <c r="AZ183">
        <v>-1.2239051000000001</v>
      </c>
      <c r="BA183">
        <v>23.115210999999999</v>
      </c>
      <c r="BB183">
        <v>127.75624999999999</v>
      </c>
      <c r="BC183">
        <v>78.995756</v>
      </c>
      <c r="BD183">
        <v>-122.26343</v>
      </c>
      <c r="BE183">
        <v>12.154933</v>
      </c>
      <c r="BF183">
        <v>99.671029000000004</v>
      </c>
      <c r="BG183">
        <v>103.4025</v>
      </c>
      <c r="BH183">
        <v>-4.8100297999999997</v>
      </c>
      <c r="BI183">
        <v>0.69438285</v>
      </c>
      <c r="BJ183">
        <v>-156.1952</v>
      </c>
      <c r="BK183">
        <v>10.891009</v>
      </c>
      <c r="BL183">
        <v>2203</v>
      </c>
      <c r="BM183" s="4">
        <f t="shared" si="2"/>
        <v>-4341.8842592429728</v>
      </c>
      <c r="BN183" s="4" cm="1">
        <f t="array" ref="BN183">SUMPRODUCT(1-$AP$3:$BI$3,AP183:BI183,B183:U183)</f>
        <v>12735.159320080071</v>
      </c>
    </row>
    <row r="184" spans="1:66" x14ac:dyDescent="0.25">
      <c r="A184">
        <v>2204</v>
      </c>
      <c r="B184">
        <v>1924.7482</v>
      </c>
      <c r="C184">
        <v>22.222221999999999</v>
      </c>
      <c r="D184">
        <v>15</v>
      </c>
      <c r="E184">
        <v>22.222221999999999</v>
      </c>
      <c r="F184">
        <v>5.3982999999999999</v>
      </c>
      <c r="G184">
        <v>12.216799999999999</v>
      </c>
      <c r="H184">
        <v>14.886322</v>
      </c>
      <c r="I184">
        <v>3291.3114</v>
      </c>
      <c r="J184">
        <v>89.349000000000004</v>
      </c>
      <c r="K184">
        <v>173.87899999999999</v>
      </c>
      <c r="L184">
        <v>64.374099999999999</v>
      </c>
      <c r="M184">
        <v>22.222221999999999</v>
      </c>
      <c r="N184">
        <v>22.222221999999999</v>
      </c>
      <c r="O184">
        <v>22.222221999999999</v>
      </c>
      <c r="P184">
        <v>0</v>
      </c>
      <c r="Q184">
        <v>22.222221999999999</v>
      </c>
      <c r="R184">
        <v>13.333333</v>
      </c>
      <c r="S184">
        <v>10.222222</v>
      </c>
      <c r="T184">
        <v>2.2441</v>
      </c>
      <c r="U184">
        <v>727.06232999999997</v>
      </c>
      <c r="V184">
        <v>0.50685266789134398</v>
      </c>
      <c r="W184">
        <v>0.99999999100000203</v>
      </c>
      <c r="X184">
        <v>0.67500000067500099</v>
      </c>
      <c r="Y184">
        <v>0.99999999100000203</v>
      </c>
      <c r="Z184">
        <v>1.0000000005557299</v>
      </c>
      <c r="AA184">
        <v>0.99999999975443599</v>
      </c>
      <c r="AB184">
        <v>5.7255084614503703E-2</v>
      </c>
      <c r="AC184">
        <v>0.32167411171448501</v>
      </c>
      <c r="AD184">
        <v>0.99999999997761502</v>
      </c>
      <c r="AE184">
        <v>1.000000000023</v>
      </c>
      <c r="AF184">
        <v>0.99999999993786304</v>
      </c>
      <c r="AG184">
        <v>0.99999999100000203</v>
      </c>
      <c r="AH184">
        <v>0.99999999100000203</v>
      </c>
      <c r="AI184">
        <v>0.99999999100000203</v>
      </c>
      <c r="AJ184">
        <v>0</v>
      </c>
      <c r="AK184">
        <v>0.99999999100000203</v>
      </c>
      <c r="AL184">
        <v>0.59999998560000101</v>
      </c>
      <c r="AM184">
        <v>0.45999999046000101</v>
      </c>
      <c r="AN184">
        <v>1.00000000031192</v>
      </c>
      <c r="AO184">
        <v>1.00000000033009</v>
      </c>
      <c r="AP184">
        <v>0.68130128999999995</v>
      </c>
      <c r="AQ184">
        <v>14.419729</v>
      </c>
      <c r="AR184">
        <v>80.629606999999993</v>
      </c>
      <c r="AS184">
        <v>69.743336999999997</v>
      </c>
      <c r="AT184">
        <v>-2.4595761999999999</v>
      </c>
      <c r="AU184">
        <v>-1.2185007999999999</v>
      </c>
      <c r="AV184">
        <v>-9.8347812999999995</v>
      </c>
      <c r="AW184">
        <v>-1.1453081000000001</v>
      </c>
      <c r="AX184">
        <v>-1.0872866000000001</v>
      </c>
      <c r="AY184">
        <v>-0.54448149000000001</v>
      </c>
      <c r="AZ184">
        <v>-1.2000515</v>
      </c>
      <c r="BA184">
        <v>22.659451000000001</v>
      </c>
      <c r="BB184">
        <v>124.89575000000001</v>
      </c>
      <c r="BC184">
        <v>77.489039000000005</v>
      </c>
      <c r="BD184">
        <v>-119.57156000000001</v>
      </c>
      <c r="BE184">
        <v>11.914052</v>
      </c>
      <c r="BF184">
        <v>97.421030000000002</v>
      </c>
      <c r="BG184">
        <v>100.68539</v>
      </c>
      <c r="BH184">
        <v>-4.7002195000000002</v>
      </c>
      <c r="BI184">
        <v>0.68130128999999995</v>
      </c>
      <c r="BJ184">
        <v>-155.9922</v>
      </c>
      <c r="BK184">
        <v>10.500619</v>
      </c>
      <c r="BL184">
        <v>2204</v>
      </c>
      <c r="BM184" s="4">
        <f t="shared" si="2"/>
        <v>-4223.7549033168298</v>
      </c>
      <c r="BN184" s="4" cm="1">
        <f t="array" ref="BN184">SUMPRODUCT(1-$AP$3:$BI$3,AP184:BI184,B184:U184)</f>
        <v>12480.331589271631</v>
      </c>
    </row>
    <row r="185" spans="1:66" x14ac:dyDescent="0.25">
      <c r="A185">
        <v>2205</v>
      </c>
      <c r="B185">
        <v>1924.7482</v>
      </c>
      <c r="C185">
        <v>22.222221999999999</v>
      </c>
      <c r="D185">
        <v>15.111110999999999</v>
      </c>
      <c r="E185">
        <v>22.222221999999999</v>
      </c>
      <c r="F185">
        <v>5.3982999999999999</v>
      </c>
      <c r="G185">
        <v>12.216799999999999</v>
      </c>
      <c r="H185">
        <v>14.634703</v>
      </c>
      <c r="I185">
        <v>3289.6799000000001</v>
      </c>
      <c r="J185">
        <v>89.349000000000004</v>
      </c>
      <c r="K185">
        <v>173.87899999999999</v>
      </c>
      <c r="L185">
        <v>64.374099999999999</v>
      </c>
      <c r="M185">
        <v>22.222221999999999</v>
      </c>
      <c r="N185">
        <v>22.222221999999999</v>
      </c>
      <c r="O185">
        <v>22.222221999999999</v>
      </c>
      <c r="P185">
        <v>0</v>
      </c>
      <c r="Q185">
        <v>22.222221999999999</v>
      </c>
      <c r="R185">
        <v>13.555555999999999</v>
      </c>
      <c r="S185">
        <v>10.222222</v>
      </c>
      <c r="T185">
        <v>2.2441</v>
      </c>
      <c r="U185">
        <v>727.06232999999997</v>
      </c>
      <c r="V185">
        <v>0.50685266789134398</v>
      </c>
      <c r="W185">
        <v>0.99999999100000203</v>
      </c>
      <c r="X185">
        <v>0.67999999568000102</v>
      </c>
      <c r="Y185">
        <v>0.99999999100000203</v>
      </c>
      <c r="Z185">
        <v>1.0000000005557299</v>
      </c>
      <c r="AA185">
        <v>0.99999999975443599</v>
      </c>
      <c r="AB185">
        <v>5.6287319229903203E-2</v>
      </c>
      <c r="AC185">
        <v>0.32151465815647101</v>
      </c>
      <c r="AD185">
        <v>0.99999999997761502</v>
      </c>
      <c r="AE185">
        <v>1.000000000023</v>
      </c>
      <c r="AF185">
        <v>0.99999999993786304</v>
      </c>
      <c r="AG185">
        <v>0.99999999100000203</v>
      </c>
      <c r="AH185">
        <v>0.99999999100000203</v>
      </c>
      <c r="AI185">
        <v>0.99999999100000203</v>
      </c>
      <c r="AJ185">
        <v>0</v>
      </c>
      <c r="AK185">
        <v>0.99999999100000203</v>
      </c>
      <c r="AL185">
        <v>0.61000002061000103</v>
      </c>
      <c r="AM185">
        <v>0.45999999046000101</v>
      </c>
      <c r="AN185">
        <v>1.00000000031192</v>
      </c>
      <c r="AO185">
        <v>1.00000000033009</v>
      </c>
      <c r="AP185">
        <v>0.66637906999999996</v>
      </c>
      <c r="AQ185">
        <v>14.131988</v>
      </c>
      <c r="AR185">
        <v>78.637274000000005</v>
      </c>
      <c r="AS185">
        <v>68.400142000000002</v>
      </c>
      <c r="AT185">
        <v>-2.3990957000000002</v>
      </c>
      <c r="AU185">
        <v>-1.1620503</v>
      </c>
      <c r="AV185">
        <v>-9.6517239999999997</v>
      </c>
      <c r="AW185">
        <v>-1.1119496</v>
      </c>
      <c r="AX185">
        <v>-1.0637780999999999</v>
      </c>
      <c r="AY185">
        <v>-0.53124515999999999</v>
      </c>
      <c r="AZ185">
        <v>-1.1730916</v>
      </c>
      <c r="BA185">
        <v>22.205878999999999</v>
      </c>
      <c r="BB185">
        <v>122.08701000000001</v>
      </c>
      <c r="BC185">
        <v>76.147152000000006</v>
      </c>
      <c r="BD185">
        <v>-116.90866</v>
      </c>
      <c r="BE185">
        <v>11.676342999999999</v>
      </c>
      <c r="BF185">
        <v>95.818284000000006</v>
      </c>
      <c r="BG185">
        <v>98.027646000000004</v>
      </c>
      <c r="BH185">
        <v>-4.5806021000000001</v>
      </c>
      <c r="BI185">
        <v>0.66637906999999996</v>
      </c>
      <c r="BJ185">
        <v>-155.78359999999901</v>
      </c>
      <c r="BK185">
        <v>10.127291</v>
      </c>
      <c r="BL185">
        <v>2205</v>
      </c>
      <c r="BM185" s="4">
        <f t="shared" si="2"/>
        <v>-4099.5718693060726</v>
      </c>
      <c r="BN185" s="4" cm="1">
        <f t="array" ref="BN185">SUMPRODUCT(1-$AP$3:$BI$3,AP185:BI185,B185:U185)</f>
        <v>12248.527215162447</v>
      </c>
    </row>
    <row r="186" spans="1:66" x14ac:dyDescent="0.25">
      <c r="A186">
        <v>2206</v>
      </c>
      <c r="B186">
        <v>1924.7482</v>
      </c>
      <c r="C186">
        <v>22.222221999999999</v>
      </c>
      <c r="D186">
        <v>15.111110999999999</v>
      </c>
      <c r="E186">
        <v>22.222221999999999</v>
      </c>
      <c r="F186">
        <v>5.3982999999999999</v>
      </c>
      <c r="G186">
        <v>12.216799999999999</v>
      </c>
      <c r="H186">
        <v>14.388013000000001</v>
      </c>
      <c r="I186">
        <v>3286.3658999999998</v>
      </c>
      <c r="J186">
        <v>89.349000000000004</v>
      </c>
      <c r="K186">
        <v>173.87899999999999</v>
      </c>
      <c r="L186">
        <v>64.374099999999999</v>
      </c>
      <c r="M186">
        <v>22.222221999999999</v>
      </c>
      <c r="N186">
        <v>22.222221999999999</v>
      </c>
      <c r="O186">
        <v>22.222221999999999</v>
      </c>
      <c r="P186">
        <v>0</v>
      </c>
      <c r="Q186">
        <v>22.222221999999999</v>
      </c>
      <c r="R186">
        <v>13.777778</v>
      </c>
      <c r="S186">
        <v>10.222222</v>
      </c>
      <c r="T186">
        <v>2.2441</v>
      </c>
      <c r="U186">
        <v>727.06232999999997</v>
      </c>
      <c r="V186">
        <v>0.50685266789134398</v>
      </c>
      <c r="W186">
        <v>0.99999999100000203</v>
      </c>
      <c r="X186">
        <v>0.67999999568000102</v>
      </c>
      <c r="Y186">
        <v>0.99999999100000203</v>
      </c>
      <c r="Z186">
        <v>1.0000000005557299</v>
      </c>
      <c r="AA186">
        <v>0.99999999975443699</v>
      </c>
      <c r="AB186">
        <v>5.5338511537610102E-2</v>
      </c>
      <c r="AC186">
        <v>0.32119076658965701</v>
      </c>
      <c r="AD186">
        <v>0.99999999997761602</v>
      </c>
      <c r="AE186">
        <v>1.000000000023</v>
      </c>
      <c r="AF186">
        <v>0.99999999993786304</v>
      </c>
      <c r="AG186">
        <v>0.99999999100000203</v>
      </c>
      <c r="AH186">
        <v>0.99999999100000203</v>
      </c>
      <c r="AI186">
        <v>0.99999999100000203</v>
      </c>
      <c r="AJ186">
        <v>0</v>
      </c>
      <c r="AK186">
        <v>0.99999999100000203</v>
      </c>
      <c r="AL186">
        <v>0.62000001062000099</v>
      </c>
      <c r="AM186">
        <v>0.45999999046000101</v>
      </c>
      <c r="AN186">
        <v>1.00000000031192</v>
      </c>
      <c r="AO186">
        <v>1.00000000033009</v>
      </c>
      <c r="AP186">
        <v>0.65275391000000005</v>
      </c>
      <c r="AQ186">
        <v>13.847731</v>
      </c>
      <c r="AR186">
        <v>76.685222999999993</v>
      </c>
      <c r="AS186">
        <v>66.936893999999995</v>
      </c>
      <c r="AT186">
        <v>-2.3388580000000001</v>
      </c>
      <c r="AU186">
        <v>-1.1340528999999999</v>
      </c>
      <c r="AV186">
        <v>-9.4769035000000006</v>
      </c>
      <c r="AW186">
        <v>-1.0795627999999999</v>
      </c>
      <c r="AX186">
        <v>-1.0415970000000001</v>
      </c>
      <c r="AY186">
        <v>-0.52101063999999997</v>
      </c>
      <c r="AZ186">
        <v>-1.1208119999999999</v>
      </c>
      <c r="BA186">
        <v>21.756111000000001</v>
      </c>
      <c r="BB186">
        <v>119.32383</v>
      </c>
      <c r="BC186">
        <v>74.825226999999998</v>
      </c>
      <c r="BD186">
        <v>-114.33684</v>
      </c>
      <c r="BE186">
        <v>11.441554</v>
      </c>
      <c r="BF186">
        <v>93.900896000000003</v>
      </c>
      <c r="BG186">
        <v>95.428231999999994</v>
      </c>
      <c r="BH186">
        <v>-4.4596238000000001</v>
      </c>
      <c r="BI186">
        <v>0.65275391000000005</v>
      </c>
      <c r="BJ186">
        <v>-155.58339999999899</v>
      </c>
      <c r="BK186">
        <v>9.7808822000000006</v>
      </c>
      <c r="BL186">
        <v>2206</v>
      </c>
      <c r="BM186" s="4">
        <f t="shared" si="2"/>
        <v>-3976.4901031607246</v>
      </c>
      <c r="BN186" s="4" cm="1">
        <f t="array" ref="BN186">SUMPRODUCT(1-$AP$3:$BI$3,AP186:BI186,B186:U186)</f>
        <v>12006.376078703048</v>
      </c>
    </row>
    <row r="187" spans="1:66" x14ac:dyDescent="0.25">
      <c r="A187">
        <v>2207</v>
      </c>
      <c r="B187">
        <v>1993.2826</v>
      </c>
      <c r="C187">
        <v>22.222221999999999</v>
      </c>
      <c r="D187">
        <v>15.222222</v>
      </c>
      <c r="E187">
        <v>22.222221999999999</v>
      </c>
      <c r="F187">
        <v>5.3982999999999999</v>
      </c>
      <c r="G187">
        <v>12.216799999999999</v>
      </c>
      <c r="H187">
        <v>14.146091</v>
      </c>
      <c r="I187">
        <v>3274.6844999999998</v>
      </c>
      <c r="J187">
        <v>89.349000000000004</v>
      </c>
      <c r="K187">
        <v>173.87899999999999</v>
      </c>
      <c r="L187">
        <v>64.374099999999999</v>
      </c>
      <c r="M187">
        <v>22.222221999999999</v>
      </c>
      <c r="N187">
        <v>22.222221999999999</v>
      </c>
      <c r="O187">
        <v>22.222221999999999</v>
      </c>
      <c r="P187">
        <v>0</v>
      </c>
      <c r="Q187">
        <v>22.222221999999999</v>
      </c>
      <c r="R187">
        <v>14</v>
      </c>
      <c r="S187">
        <v>10.333333</v>
      </c>
      <c r="T187">
        <v>2.2441</v>
      </c>
      <c r="U187">
        <v>727.06232999999997</v>
      </c>
      <c r="V187">
        <v>0.52490014209203795</v>
      </c>
      <c r="W187">
        <v>0.99999999100000203</v>
      </c>
      <c r="X187">
        <v>0.68499999068500195</v>
      </c>
      <c r="Y187">
        <v>0.99999999100000203</v>
      </c>
      <c r="Z187">
        <v>1.0000000005557299</v>
      </c>
      <c r="AA187">
        <v>0.99999999975443599</v>
      </c>
      <c r="AB187">
        <v>5.4408042306855198E-2</v>
      </c>
      <c r="AC187">
        <v>0.32004909279708199</v>
      </c>
      <c r="AD187">
        <v>0.99999999997761602</v>
      </c>
      <c r="AE187">
        <v>1.000000000023</v>
      </c>
      <c r="AF187">
        <v>0.99999999993786204</v>
      </c>
      <c r="AG187">
        <v>0.99999999100000203</v>
      </c>
      <c r="AH187">
        <v>0.99999999100000203</v>
      </c>
      <c r="AI187">
        <v>0.99999999100000203</v>
      </c>
      <c r="AJ187">
        <v>0</v>
      </c>
      <c r="AK187">
        <v>0.99999999100000203</v>
      </c>
      <c r="AL187">
        <v>0.63000000063000094</v>
      </c>
      <c r="AM187">
        <v>0.46499998546500099</v>
      </c>
      <c r="AN187">
        <v>1.00000000031192</v>
      </c>
      <c r="AO187">
        <v>1.00000000033009</v>
      </c>
      <c r="AP187">
        <v>0.63830719000000002</v>
      </c>
      <c r="AQ187">
        <v>13.561225</v>
      </c>
      <c r="AR187">
        <v>74.770807000000005</v>
      </c>
      <c r="AS187">
        <v>65.456981999999996</v>
      </c>
      <c r="AT187">
        <v>-2.2709914000000002</v>
      </c>
      <c r="AU187">
        <v>-1.1050947</v>
      </c>
      <c r="AV187">
        <v>-9.3056018999999992</v>
      </c>
      <c r="AW187">
        <v>-1.0573132000000001</v>
      </c>
      <c r="AX187">
        <v>-1.0199374999999999</v>
      </c>
      <c r="AY187">
        <v>-0.51402833999999997</v>
      </c>
      <c r="AZ187">
        <v>-1.1233818</v>
      </c>
      <c r="BA187">
        <v>21.299026000000001</v>
      </c>
      <c r="BB187">
        <v>116.60684999999999</v>
      </c>
      <c r="BC187">
        <v>73.514733000000007</v>
      </c>
      <c r="BD187">
        <v>-111.81671</v>
      </c>
      <c r="BE187">
        <v>11.204993</v>
      </c>
      <c r="BF187">
        <v>92.416257000000002</v>
      </c>
      <c r="BG187">
        <v>92.897006000000005</v>
      </c>
      <c r="BH187">
        <v>-4.3680956000000002</v>
      </c>
      <c r="BI187">
        <v>0.63830719000000002</v>
      </c>
      <c r="BJ187">
        <v>-155.3621</v>
      </c>
      <c r="BK187">
        <v>9.7005519000000007</v>
      </c>
      <c r="BL187">
        <v>2207</v>
      </c>
      <c r="BM187" s="4">
        <f t="shared" si="2"/>
        <v>-3882.393517863853</v>
      </c>
      <c r="BN187" s="4" cm="1">
        <f t="array" ref="BN187">SUMPRODUCT(1-$AP$3:$BI$3,AP187:BI187,B187:U187)</f>
        <v>11831.552535596797</v>
      </c>
    </row>
    <row r="188" spans="1:66" x14ac:dyDescent="0.25">
      <c r="A188">
        <v>2208</v>
      </c>
      <c r="B188">
        <v>1993.2826</v>
      </c>
      <c r="C188">
        <v>22.222221999999999</v>
      </c>
      <c r="D188">
        <v>15.333333</v>
      </c>
      <c r="E188">
        <v>22.222221999999999</v>
      </c>
      <c r="F188">
        <v>5.3982999999999999</v>
      </c>
      <c r="G188">
        <v>12.216799999999999</v>
      </c>
      <c r="H188">
        <v>14.146091</v>
      </c>
      <c r="I188">
        <v>3252.4090000000001</v>
      </c>
      <c r="J188">
        <v>89.349000000000004</v>
      </c>
      <c r="K188">
        <v>173.87899999999999</v>
      </c>
      <c r="L188">
        <v>64.374099999999999</v>
      </c>
      <c r="M188">
        <v>22.222221999999999</v>
      </c>
      <c r="N188">
        <v>22.222221999999999</v>
      </c>
      <c r="O188">
        <v>22.222221999999999</v>
      </c>
      <c r="P188">
        <v>0</v>
      </c>
      <c r="Q188">
        <v>22.222221999999999</v>
      </c>
      <c r="R188">
        <v>14</v>
      </c>
      <c r="S188">
        <v>10.333333</v>
      </c>
      <c r="T188">
        <v>2.2441</v>
      </c>
      <c r="U188">
        <v>727.06232999999997</v>
      </c>
      <c r="V188">
        <v>0.52490014209203795</v>
      </c>
      <c r="W188">
        <v>0.99999999100000203</v>
      </c>
      <c r="X188">
        <v>0.68999998569000198</v>
      </c>
      <c r="Y188">
        <v>0.99999999100000203</v>
      </c>
      <c r="Z188">
        <v>1.0000000005557299</v>
      </c>
      <c r="AA188">
        <v>0.99999999975443599</v>
      </c>
      <c r="AB188">
        <v>5.4408042306855198E-2</v>
      </c>
      <c r="AC188">
        <v>0.31787201174802199</v>
      </c>
      <c r="AD188">
        <v>0.99999999997761602</v>
      </c>
      <c r="AE188">
        <v>1.000000000023</v>
      </c>
      <c r="AF188">
        <v>0.99999999993786304</v>
      </c>
      <c r="AG188">
        <v>0.99999999100000203</v>
      </c>
      <c r="AH188">
        <v>0.99999999100000203</v>
      </c>
      <c r="AI188">
        <v>0.99999999100000203</v>
      </c>
      <c r="AJ188">
        <v>0</v>
      </c>
      <c r="AK188">
        <v>0.99999999100000203</v>
      </c>
      <c r="AL188">
        <v>0.63000000063000094</v>
      </c>
      <c r="AM188">
        <v>0.46499998546500099</v>
      </c>
      <c r="AN188">
        <v>1.00000000031192</v>
      </c>
      <c r="AO188">
        <v>1.00000000033009</v>
      </c>
      <c r="AP188">
        <v>0.62506152000000004</v>
      </c>
      <c r="AQ188">
        <v>13.276824</v>
      </c>
      <c r="AR188">
        <v>72.894135000000006</v>
      </c>
      <c r="AS188">
        <v>63.868212</v>
      </c>
      <c r="AT188">
        <v>-2.199192</v>
      </c>
      <c r="AU188">
        <v>-1.0751601</v>
      </c>
      <c r="AV188">
        <v>-9.1335587999999994</v>
      </c>
      <c r="AW188">
        <v>-1.0354439</v>
      </c>
      <c r="AX188">
        <v>-0.99825216999999999</v>
      </c>
      <c r="AY188">
        <v>-0.50046966999999998</v>
      </c>
      <c r="AZ188">
        <v>-1.0599882</v>
      </c>
      <c r="BA188">
        <v>20.845893</v>
      </c>
      <c r="BB188">
        <v>113.93250999999999</v>
      </c>
      <c r="BC188">
        <v>72.228582000000003</v>
      </c>
      <c r="BD188">
        <v>-109.26633</v>
      </c>
      <c r="BE188">
        <v>10.970157</v>
      </c>
      <c r="BF188">
        <v>89.997497999999993</v>
      </c>
      <c r="BG188">
        <v>90.429788000000002</v>
      </c>
      <c r="BH188">
        <v>-4.2561777000000003</v>
      </c>
      <c r="BI188">
        <v>0.62506152000000004</v>
      </c>
      <c r="BJ188">
        <v>-155.16399999999999</v>
      </c>
      <c r="BK188">
        <v>9.6208393000000001</v>
      </c>
      <c r="BL188">
        <v>2208</v>
      </c>
      <c r="BM188" s="4">
        <f t="shared" si="2"/>
        <v>-3775.899201026481</v>
      </c>
      <c r="BN188" s="4" cm="1">
        <f t="array" ref="BN188">SUMPRODUCT(1-$AP$3:$BI$3,AP188:BI188,B188:U188)</f>
        <v>11570.769623734968</v>
      </c>
    </row>
    <row r="189" spans="1:66" x14ac:dyDescent="0.25">
      <c r="A189">
        <v>2209</v>
      </c>
      <c r="B189">
        <v>1993.2826</v>
      </c>
      <c r="C189">
        <v>22.222221999999999</v>
      </c>
      <c r="D189">
        <v>15.333333</v>
      </c>
      <c r="E189">
        <v>22.222221999999999</v>
      </c>
      <c r="F189">
        <v>5.3982999999999999</v>
      </c>
      <c r="G189">
        <v>12.216799999999999</v>
      </c>
      <c r="H189">
        <v>13.908785999999999</v>
      </c>
      <c r="I189">
        <v>3228.1563999999998</v>
      </c>
      <c r="J189">
        <v>89.349000000000004</v>
      </c>
      <c r="K189">
        <v>173.87899999999999</v>
      </c>
      <c r="L189">
        <v>64.374099999999999</v>
      </c>
      <c r="M189">
        <v>22.222221999999999</v>
      </c>
      <c r="N189">
        <v>22.222221999999999</v>
      </c>
      <c r="O189">
        <v>22.222221999999999</v>
      </c>
      <c r="P189">
        <v>0</v>
      </c>
      <c r="Q189">
        <v>22.222221999999999</v>
      </c>
      <c r="R189">
        <v>14</v>
      </c>
      <c r="S189">
        <v>10.333333</v>
      </c>
      <c r="T189">
        <v>2.2441</v>
      </c>
      <c r="U189">
        <v>727.06232999999997</v>
      </c>
      <c r="V189">
        <v>0.52490014209203795</v>
      </c>
      <c r="W189">
        <v>0.99999999100000203</v>
      </c>
      <c r="X189">
        <v>0.68999998569000198</v>
      </c>
      <c r="Y189">
        <v>0.99999999100000203</v>
      </c>
      <c r="Z189">
        <v>1.0000000005557299</v>
      </c>
      <c r="AA189">
        <v>0.99999999975443599</v>
      </c>
      <c r="AB189">
        <v>5.3495330768407699E-2</v>
      </c>
      <c r="AC189">
        <v>0.31550170015679302</v>
      </c>
      <c r="AD189">
        <v>0.99999999997761602</v>
      </c>
      <c r="AE189">
        <v>1.000000000023</v>
      </c>
      <c r="AF189">
        <v>0.99999999993786304</v>
      </c>
      <c r="AG189">
        <v>0.99999999100000203</v>
      </c>
      <c r="AH189">
        <v>0.99999999100000203</v>
      </c>
      <c r="AI189">
        <v>0.99999999100000203</v>
      </c>
      <c r="AJ189">
        <v>0</v>
      </c>
      <c r="AK189">
        <v>0.99999999100000203</v>
      </c>
      <c r="AL189">
        <v>0.63000000063000094</v>
      </c>
      <c r="AM189">
        <v>0.46499998546500099</v>
      </c>
      <c r="AN189">
        <v>1.00000000031192</v>
      </c>
      <c r="AO189">
        <v>1.00000000033009</v>
      </c>
      <c r="AP189">
        <v>0.61287981999999996</v>
      </c>
      <c r="AQ189">
        <v>12.991223</v>
      </c>
      <c r="AR189">
        <v>71.051537999999994</v>
      </c>
      <c r="AS189">
        <v>62.240521999999999</v>
      </c>
      <c r="AT189">
        <v>-2.1903068999999999</v>
      </c>
      <c r="AU189">
        <v>-1.0593215</v>
      </c>
      <c r="AV189">
        <v>-8.9642171000000008</v>
      </c>
      <c r="AW189">
        <v>-1.0139516</v>
      </c>
      <c r="AX189">
        <v>-0.97713896</v>
      </c>
      <c r="AY189">
        <v>-0.49228102000000001</v>
      </c>
      <c r="AZ189">
        <v>-1.0466082999999999</v>
      </c>
      <c r="BA189">
        <v>20.391024000000002</v>
      </c>
      <c r="BB189">
        <v>111.30468999999999</v>
      </c>
      <c r="BC189">
        <v>70.957290999999998</v>
      </c>
      <c r="BD189">
        <v>-106.81121</v>
      </c>
      <c r="BE189">
        <v>10.734325999999999</v>
      </c>
      <c r="BF189">
        <v>87.579142000000004</v>
      </c>
      <c r="BG189">
        <v>88.022059999999996</v>
      </c>
      <c r="BH189">
        <v>-4.1687476999999999</v>
      </c>
      <c r="BI189">
        <v>0.61287981999999996</v>
      </c>
      <c r="BJ189">
        <v>-154.94649999999999</v>
      </c>
      <c r="BK189">
        <v>9.5418265000000009</v>
      </c>
      <c r="BL189">
        <v>2209</v>
      </c>
      <c r="BM189" s="4">
        <f t="shared" si="2"/>
        <v>-3672.2744512633703</v>
      </c>
      <c r="BN189" s="4" cm="1">
        <f t="array" ref="BN189">SUMPRODUCT(1-$AP$3:$BI$3,AP189:BI189,B189:U189)</f>
        <v>11306.127828985318</v>
      </c>
    </row>
    <row r="190" spans="1:66" x14ac:dyDescent="0.25">
      <c r="A190">
        <v>2210</v>
      </c>
      <c r="B190">
        <v>1993.2826</v>
      </c>
      <c r="C190">
        <v>22.222221999999999</v>
      </c>
      <c r="D190">
        <v>15.444444000000001</v>
      </c>
      <c r="E190">
        <v>22.222221999999999</v>
      </c>
      <c r="F190">
        <v>5.3982999999999999</v>
      </c>
      <c r="G190">
        <v>12.216799999999999</v>
      </c>
      <c r="H190">
        <v>13.675951</v>
      </c>
      <c r="I190">
        <v>3202.0104999999999</v>
      </c>
      <c r="J190">
        <v>89.349000000000004</v>
      </c>
      <c r="K190">
        <v>173.87899999999999</v>
      </c>
      <c r="L190">
        <v>64.374099999999999</v>
      </c>
      <c r="M190">
        <v>22.222221999999999</v>
      </c>
      <c r="N190">
        <v>22.222221999999999</v>
      </c>
      <c r="O190">
        <v>22.222221999999999</v>
      </c>
      <c r="P190">
        <v>0</v>
      </c>
      <c r="Q190">
        <v>22.222221999999999</v>
      </c>
      <c r="R190">
        <v>14.111110999999999</v>
      </c>
      <c r="S190">
        <v>10.444444000000001</v>
      </c>
      <c r="T190">
        <v>2.2441</v>
      </c>
      <c r="U190">
        <v>727.06232999999997</v>
      </c>
      <c r="V190">
        <v>0.52490014209203795</v>
      </c>
      <c r="W190">
        <v>0.99999999100000203</v>
      </c>
      <c r="X190">
        <v>0.69499998069500202</v>
      </c>
      <c r="Y190">
        <v>0.99999999100000203</v>
      </c>
      <c r="Z190">
        <v>1.0000000005557299</v>
      </c>
      <c r="AA190">
        <v>0.99999999975443599</v>
      </c>
      <c r="AB190">
        <v>5.2599811537652301E-2</v>
      </c>
      <c r="AC190">
        <v>0.31294634816017602</v>
      </c>
      <c r="AD190">
        <v>0.99999999997761502</v>
      </c>
      <c r="AE190">
        <v>1.000000000023</v>
      </c>
      <c r="AF190">
        <v>0.99999999993786204</v>
      </c>
      <c r="AG190">
        <v>0.99999999100000203</v>
      </c>
      <c r="AH190">
        <v>0.99999999100000203</v>
      </c>
      <c r="AI190">
        <v>0.99999999100000203</v>
      </c>
      <c r="AJ190">
        <v>0</v>
      </c>
      <c r="AK190">
        <v>0.99999999100000203</v>
      </c>
      <c r="AL190">
        <v>0.63499999563500098</v>
      </c>
      <c r="AM190">
        <v>0.46999998047000102</v>
      </c>
      <c r="AN190">
        <v>1.00000000031192</v>
      </c>
      <c r="AO190">
        <v>1.00000000033009</v>
      </c>
      <c r="AP190">
        <v>0.60144565000000005</v>
      </c>
      <c r="AQ190">
        <v>12.710960999999999</v>
      </c>
      <c r="AR190">
        <v>69.244247000000001</v>
      </c>
      <c r="AS190">
        <v>60.409517999999998</v>
      </c>
      <c r="AT190">
        <v>-2.1306642999999998</v>
      </c>
      <c r="AU190">
        <v>-1.0324150999999999</v>
      </c>
      <c r="AV190">
        <v>-8.7976416000000004</v>
      </c>
      <c r="AW190">
        <v>-0.98441904999999996</v>
      </c>
      <c r="AX190">
        <v>-0.95644024999999999</v>
      </c>
      <c r="AY190">
        <v>-0.48230243</v>
      </c>
      <c r="AZ190">
        <v>-1.0512874999999999</v>
      </c>
      <c r="BA190">
        <v>19.949247</v>
      </c>
      <c r="BB190">
        <v>108.72436999999999</v>
      </c>
      <c r="BC190">
        <v>69.700160999999994</v>
      </c>
      <c r="BD190">
        <v>-104.39955999999999</v>
      </c>
      <c r="BE190">
        <v>10.502796999999999</v>
      </c>
      <c r="BF190">
        <v>85.213246999999996</v>
      </c>
      <c r="BG190">
        <v>85.666793999999996</v>
      </c>
      <c r="BH190">
        <v>-4.0600119000000001</v>
      </c>
      <c r="BI190">
        <v>0.60144565000000005</v>
      </c>
      <c r="BJ190">
        <v>-154.82130000000001</v>
      </c>
      <c r="BK190">
        <v>9.2247047999999996</v>
      </c>
      <c r="BL190">
        <v>2210</v>
      </c>
      <c r="BM190" s="4">
        <f t="shared" si="2"/>
        <v>-3542.6570273033167</v>
      </c>
      <c r="BN190" s="4" cm="1">
        <f t="array" ref="BN190">SUMPRODUCT(1-$AP$3:$BI$3,AP190:BI190,B190:U190)</f>
        <v>11069.375276775661</v>
      </c>
    </row>
    <row r="191" spans="1:66" x14ac:dyDescent="0.25">
      <c r="A191">
        <v>2211</v>
      </c>
      <c r="B191">
        <v>1993.2826</v>
      </c>
      <c r="C191">
        <v>22.222221999999999</v>
      </c>
      <c r="D191">
        <v>15.444444000000001</v>
      </c>
      <c r="E191">
        <v>22.222221999999999</v>
      </c>
      <c r="F191">
        <v>5.3982999999999999</v>
      </c>
      <c r="G191">
        <v>12.216799999999999</v>
      </c>
      <c r="H191">
        <v>13.447445</v>
      </c>
      <c r="I191">
        <v>3181.3816000000002</v>
      </c>
      <c r="J191">
        <v>89.349000000000004</v>
      </c>
      <c r="K191">
        <v>173.87899999999999</v>
      </c>
      <c r="L191">
        <v>64.374099999999999</v>
      </c>
      <c r="M191">
        <v>22.222221999999999</v>
      </c>
      <c r="N191">
        <v>22.222221999999999</v>
      </c>
      <c r="O191">
        <v>22.222221999999999</v>
      </c>
      <c r="P191">
        <v>0</v>
      </c>
      <c r="Q191">
        <v>22.222221999999999</v>
      </c>
      <c r="R191">
        <v>14.111110999999999</v>
      </c>
      <c r="S191">
        <v>10.444444000000001</v>
      </c>
      <c r="T191">
        <v>2.2441</v>
      </c>
      <c r="U191">
        <v>727.06232999999997</v>
      </c>
      <c r="V191">
        <v>0.52490014209203795</v>
      </c>
      <c r="W191">
        <v>0.99999999100000203</v>
      </c>
      <c r="X191">
        <v>0.69499998069500202</v>
      </c>
      <c r="Y191">
        <v>0.99999999100000203</v>
      </c>
      <c r="Z191">
        <v>1.0000000005557299</v>
      </c>
      <c r="AA191">
        <v>0.99999999975443599</v>
      </c>
      <c r="AB191">
        <v>5.1720942306896597E-2</v>
      </c>
      <c r="AC191">
        <v>0.31093019645749898</v>
      </c>
      <c r="AD191">
        <v>0.99999999997761502</v>
      </c>
      <c r="AE191">
        <v>1.000000000023</v>
      </c>
      <c r="AF191">
        <v>0.99999999993786304</v>
      </c>
      <c r="AG191">
        <v>0.99999999100000203</v>
      </c>
      <c r="AH191">
        <v>0.99999999100000203</v>
      </c>
      <c r="AI191">
        <v>0.99999999100000203</v>
      </c>
      <c r="AJ191">
        <v>0</v>
      </c>
      <c r="AK191">
        <v>0.99999999100000203</v>
      </c>
      <c r="AL191">
        <v>0.63499999563500098</v>
      </c>
      <c r="AM191">
        <v>0.46999998047000102</v>
      </c>
      <c r="AN191">
        <v>1.00000000031192</v>
      </c>
      <c r="AO191">
        <v>1.00000000033009</v>
      </c>
      <c r="AP191">
        <v>0.58960464999999995</v>
      </c>
      <c r="AQ191">
        <v>12.437671</v>
      </c>
      <c r="AR191">
        <v>67.470578000000003</v>
      </c>
      <c r="AS191">
        <v>58.630986999999998</v>
      </c>
      <c r="AT191">
        <v>-2.0657321</v>
      </c>
      <c r="AU191">
        <v>-1.0047695999999999</v>
      </c>
      <c r="AV191">
        <v>-8.6358730000000001</v>
      </c>
      <c r="AW191">
        <v>-0.95574665000000003</v>
      </c>
      <c r="AX191">
        <v>-0.93616882000000001</v>
      </c>
      <c r="AY191">
        <v>-0.47658971999999999</v>
      </c>
      <c r="AZ191">
        <v>-1.0328923999999999</v>
      </c>
      <c r="BA191">
        <v>19.522220000000001</v>
      </c>
      <c r="BB191">
        <v>106.20196</v>
      </c>
      <c r="BC191">
        <v>68.459894000000006</v>
      </c>
      <c r="BD191">
        <v>-102.03951000000001</v>
      </c>
      <c r="BE191">
        <v>10.276941000000001</v>
      </c>
      <c r="BF191">
        <v>82.896078000000003</v>
      </c>
      <c r="BG191">
        <v>83.360253</v>
      </c>
      <c r="BH191">
        <v>-3.9767153</v>
      </c>
      <c r="BI191">
        <v>0.58960464999999995</v>
      </c>
      <c r="BJ191">
        <v>-154.5797</v>
      </c>
      <c r="BK191">
        <v>8.9218212000000001</v>
      </c>
      <c r="BL191">
        <v>2211</v>
      </c>
      <c r="BM191" s="4">
        <f t="shared" si="2"/>
        <v>-3422.0821018844654</v>
      </c>
      <c r="BN191" s="4" cm="1">
        <f t="array" ref="BN191">SUMPRODUCT(1-$AP$3:$BI$3,AP191:BI191,B191:U191)</f>
        <v>10809.26239730095</v>
      </c>
    </row>
    <row r="192" spans="1:66" x14ac:dyDescent="0.25">
      <c r="A192">
        <v>2212</v>
      </c>
      <c r="B192">
        <v>2060.7764000000002</v>
      </c>
      <c r="C192">
        <v>22.222221999999999</v>
      </c>
      <c r="D192">
        <v>15.555555999999999</v>
      </c>
      <c r="E192">
        <v>22.222221999999999</v>
      </c>
      <c r="F192">
        <v>5.3982999999999999</v>
      </c>
      <c r="G192">
        <v>12.216799999999999</v>
      </c>
      <c r="H192">
        <v>13.223133000000001</v>
      </c>
      <c r="I192">
        <v>3167.2278999999999</v>
      </c>
      <c r="J192">
        <v>89.349000000000004</v>
      </c>
      <c r="K192">
        <v>173.87899999999999</v>
      </c>
      <c r="L192">
        <v>64.374099999999999</v>
      </c>
      <c r="M192">
        <v>22.222221999999999</v>
      </c>
      <c r="N192">
        <v>22.222221999999999</v>
      </c>
      <c r="O192">
        <v>22.222221999999999</v>
      </c>
      <c r="P192">
        <v>0</v>
      </c>
      <c r="Q192">
        <v>22.222221999999999</v>
      </c>
      <c r="R192">
        <v>14.111110999999999</v>
      </c>
      <c r="S192">
        <v>10.444444000000001</v>
      </c>
      <c r="T192">
        <v>2.2441</v>
      </c>
      <c r="U192">
        <v>727.06232999999997</v>
      </c>
      <c r="V192">
        <v>0.54267359037796203</v>
      </c>
      <c r="W192">
        <v>0.99999999100000203</v>
      </c>
      <c r="X192">
        <v>0.700000020700002</v>
      </c>
      <c r="Y192">
        <v>0.99999999100000203</v>
      </c>
      <c r="Z192">
        <v>1.0000000005557299</v>
      </c>
      <c r="AA192">
        <v>0.99999999975443599</v>
      </c>
      <c r="AB192">
        <v>5.0858203845371402E-2</v>
      </c>
      <c r="AC192">
        <v>0.30954689408295899</v>
      </c>
      <c r="AD192">
        <v>0.99999999997761502</v>
      </c>
      <c r="AE192">
        <v>1.000000000023</v>
      </c>
      <c r="AF192">
        <v>0.99999999993786304</v>
      </c>
      <c r="AG192">
        <v>0.99999999100000203</v>
      </c>
      <c r="AH192">
        <v>0.99999999100000203</v>
      </c>
      <c r="AI192">
        <v>0.99999999100000203</v>
      </c>
      <c r="AJ192">
        <v>0</v>
      </c>
      <c r="AK192">
        <v>0.99999999100000203</v>
      </c>
      <c r="AL192">
        <v>0.63499999563500098</v>
      </c>
      <c r="AM192">
        <v>0.46999998047000102</v>
      </c>
      <c r="AN192">
        <v>1.00000000031192</v>
      </c>
      <c r="AO192">
        <v>1.00000000033009</v>
      </c>
      <c r="AP192">
        <v>0.57799034999999999</v>
      </c>
      <c r="AQ192">
        <v>12.174371000000001</v>
      </c>
      <c r="AR192">
        <v>65.733850000000004</v>
      </c>
      <c r="AS192">
        <v>57.021475000000002</v>
      </c>
      <c r="AT192">
        <v>-1.9986105000000001</v>
      </c>
      <c r="AU192">
        <v>-0.97649185000000005</v>
      </c>
      <c r="AV192">
        <v>-8.4759661000000008</v>
      </c>
      <c r="AW192">
        <v>-0.93584022</v>
      </c>
      <c r="AX192">
        <v>-0.91620230000000003</v>
      </c>
      <c r="AY192">
        <v>-0.46377248999999998</v>
      </c>
      <c r="AZ192">
        <v>-0.98282930000000002</v>
      </c>
      <c r="BA192">
        <v>19.115065000000001</v>
      </c>
      <c r="BB192">
        <v>103.73254</v>
      </c>
      <c r="BC192">
        <v>67.316013999999996</v>
      </c>
      <c r="BD192">
        <v>-99.665509999999998</v>
      </c>
      <c r="BE192">
        <v>10.059239</v>
      </c>
      <c r="BF192">
        <v>80.618150999999997</v>
      </c>
      <c r="BG192">
        <v>81.092954000000006</v>
      </c>
      <c r="BH192">
        <v>-3.8812988000000002</v>
      </c>
      <c r="BI192">
        <v>0.57799034999999999</v>
      </c>
      <c r="BJ192">
        <v>-154.48330000000001</v>
      </c>
      <c r="BK192">
        <v>8.8402814000000003</v>
      </c>
      <c r="BL192">
        <v>2212</v>
      </c>
      <c r="BM192" s="4">
        <f t="shared" si="2"/>
        <v>-3333.2976168347795</v>
      </c>
      <c r="BN192" s="4" cm="1">
        <f t="array" ref="BN192">SUMPRODUCT(1-$AP$3:$BI$3,AP192:BI192,B192:U192)</f>
        <v>10605.53521353048</v>
      </c>
    </row>
    <row r="193" spans="1:66" x14ac:dyDescent="0.25">
      <c r="A193">
        <v>2213</v>
      </c>
      <c r="B193">
        <v>2060.7764000000002</v>
      </c>
      <c r="C193">
        <v>22.222221999999999</v>
      </c>
      <c r="D193">
        <v>15.666667</v>
      </c>
      <c r="E193">
        <v>22.222221999999999</v>
      </c>
      <c r="F193">
        <v>5.3982999999999999</v>
      </c>
      <c r="G193">
        <v>12.216799999999999</v>
      </c>
      <c r="H193">
        <v>13.002888</v>
      </c>
      <c r="I193">
        <v>3148.8561</v>
      </c>
      <c r="J193">
        <v>89.349000000000004</v>
      </c>
      <c r="K193">
        <v>173.87899999999999</v>
      </c>
      <c r="L193">
        <v>64.374099999999999</v>
      </c>
      <c r="M193">
        <v>22.222221999999999</v>
      </c>
      <c r="N193">
        <v>22.222221999999999</v>
      </c>
      <c r="O193">
        <v>22.222221999999999</v>
      </c>
      <c r="P193">
        <v>0</v>
      </c>
      <c r="Q193">
        <v>22.222221999999999</v>
      </c>
      <c r="R193">
        <v>14.222222</v>
      </c>
      <c r="S193">
        <v>10.444444000000001</v>
      </c>
      <c r="T193">
        <v>2.2441</v>
      </c>
      <c r="U193">
        <v>727.06232999999997</v>
      </c>
      <c r="V193">
        <v>0.54267359037796203</v>
      </c>
      <c r="W193">
        <v>0.99999999100000203</v>
      </c>
      <c r="X193">
        <v>0.70500001570500204</v>
      </c>
      <c r="Y193">
        <v>0.99999999100000203</v>
      </c>
      <c r="Z193">
        <v>1.0000000005557299</v>
      </c>
      <c r="AA193">
        <v>0.99999999975443599</v>
      </c>
      <c r="AB193">
        <v>5.0011107691538201E-2</v>
      </c>
      <c r="AC193">
        <v>0.307751338534615</v>
      </c>
      <c r="AD193">
        <v>0.99999999997761502</v>
      </c>
      <c r="AE193">
        <v>1.000000000023</v>
      </c>
      <c r="AF193">
        <v>0.99999999993786304</v>
      </c>
      <c r="AG193">
        <v>0.99999999100000203</v>
      </c>
      <c r="AH193">
        <v>0.99999999100000203</v>
      </c>
      <c r="AI193">
        <v>0.99999999100000203</v>
      </c>
      <c r="AJ193">
        <v>0</v>
      </c>
      <c r="AK193">
        <v>0.99999999100000203</v>
      </c>
      <c r="AL193">
        <v>0.63999999064000102</v>
      </c>
      <c r="AM193">
        <v>0.46999998047000102</v>
      </c>
      <c r="AN193">
        <v>1.00000000031192</v>
      </c>
      <c r="AO193">
        <v>1.00000000033009</v>
      </c>
      <c r="AP193">
        <v>0.56692673999999998</v>
      </c>
      <c r="AQ193">
        <v>11.921125</v>
      </c>
      <c r="AR193">
        <v>64.032399999999996</v>
      </c>
      <c r="AS193">
        <v>55.362529000000002</v>
      </c>
      <c r="AT193">
        <v>-1.9906949</v>
      </c>
      <c r="AU193">
        <v>-0.99036468</v>
      </c>
      <c r="AV193">
        <v>-8.3148338000000006</v>
      </c>
      <c r="AW193">
        <v>-0.91628259000000001</v>
      </c>
      <c r="AX193">
        <v>-0.92030758000000001</v>
      </c>
      <c r="AY193">
        <v>-0.45744173999999999</v>
      </c>
      <c r="AZ193">
        <v>-0.98527971999999997</v>
      </c>
      <c r="BA193">
        <v>18.724694</v>
      </c>
      <c r="BB193">
        <v>101.30150999999999</v>
      </c>
      <c r="BC193">
        <v>66.156796999999997</v>
      </c>
      <c r="BD193">
        <v>-97.361553999999998</v>
      </c>
      <c r="BE193">
        <v>9.8498219999999996</v>
      </c>
      <c r="BF193">
        <v>78.388693000000004</v>
      </c>
      <c r="BG193">
        <v>78.874123999999995</v>
      </c>
      <c r="BH193">
        <v>-3.7761743000000001</v>
      </c>
      <c r="BI193">
        <v>0.56692673999999998</v>
      </c>
      <c r="BJ193">
        <v>-154.27430000000001</v>
      </c>
      <c r="BK193">
        <v>8.7534202000000008</v>
      </c>
      <c r="BL193">
        <v>2213</v>
      </c>
      <c r="BM193" s="4">
        <f t="shared" si="2"/>
        <v>-3249.873013231369</v>
      </c>
      <c r="BN193" s="4" cm="1">
        <f t="array" ref="BN193">SUMPRODUCT(1-$AP$3:$BI$3,AP193:BI193,B193:U193)</f>
        <v>10373.809584310236</v>
      </c>
    </row>
    <row r="194" spans="1:66" x14ac:dyDescent="0.25">
      <c r="A194">
        <v>2214</v>
      </c>
      <c r="B194">
        <v>2060.7764000000002</v>
      </c>
      <c r="C194">
        <v>22.222221999999999</v>
      </c>
      <c r="D194">
        <v>15.666667</v>
      </c>
      <c r="E194">
        <v>22.222221999999999</v>
      </c>
      <c r="F194">
        <v>5.3982999999999999</v>
      </c>
      <c r="G194">
        <v>12.216799999999999</v>
      </c>
      <c r="H194">
        <v>12.786585000000001</v>
      </c>
      <c r="I194">
        <v>3130.3643000000002</v>
      </c>
      <c r="J194">
        <v>89.349000000000004</v>
      </c>
      <c r="K194">
        <v>173.87899999999999</v>
      </c>
      <c r="L194">
        <v>64.374099999999999</v>
      </c>
      <c r="M194">
        <v>22.222221999999999</v>
      </c>
      <c r="N194">
        <v>22.222221999999999</v>
      </c>
      <c r="O194">
        <v>22.222221999999999</v>
      </c>
      <c r="P194">
        <v>0</v>
      </c>
      <c r="Q194">
        <v>22.222221999999999</v>
      </c>
      <c r="R194">
        <v>14.222222</v>
      </c>
      <c r="S194">
        <v>10.555555999999999</v>
      </c>
      <c r="T194">
        <v>2.2441</v>
      </c>
      <c r="U194">
        <v>727.06232999999997</v>
      </c>
      <c r="V194">
        <v>0.54267359037796203</v>
      </c>
      <c r="W194">
        <v>0.99999999100000203</v>
      </c>
      <c r="X194">
        <v>0.70500001570500204</v>
      </c>
      <c r="Y194">
        <v>0.99999999100000203</v>
      </c>
      <c r="Z194">
        <v>1.0000000005557299</v>
      </c>
      <c r="AA194">
        <v>0.99999999975443599</v>
      </c>
      <c r="AB194">
        <v>4.9179173076166399E-2</v>
      </c>
      <c r="AC194">
        <v>0.30594405486677401</v>
      </c>
      <c r="AD194">
        <v>0.99999999997761502</v>
      </c>
      <c r="AE194">
        <v>1.000000000023</v>
      </c>
      <c r="AF194">
        <v>0.99999999993786304</v>
      </c>
      <c r="AG194">
        <v>0.99999999100000203</v>
      </c>
      <c r="AH194">
        <v>0.99999999100000203</v>
      </c>
      <c r="AI194">
        <v>0.99999999100000203</v>
      </c>
      <c r="AJ194">
        <v>0</v>
      </c>
      <c r="AK194">
        <v>0.99999999100000203</v>
      </c>
      <c r="AL194">
        <v>0.63999999064000102</v>
      </c>
      <c r="AM194">
        <v>0.47500002047500101</v>
      </c>
      <c r="AN194">
        <v>1.00000000031192</v>
      </c>
      <c r="AO194">
        <v>1.00000000033009</v>
      </c>
      <c r="AP194">
        <v>0.55604518999999997</v>
      </c>
      <c r="AQ194">
        <v>11.681929999999999</v>
      </c>
      <c r="AR194">
        <v>62.368828000000001</v>
      </c>
      <c r="AS194">
        <v>53.823959000000002</v>
      </c>
      <c r="AT194">
        <v>-1.9368846</v>
      </c>
      <c r="AU194">
        <v>-0.96587168000000001</v>
      </c>
      <c r="AV194">
        <v>-8.1514623999999998</v>
      </c>
      <c r="AW194">
        <v>-0.90199123999999997</v>
      </c>
      <c r="AX194">
        <v>-0.87753084999999997</v>
      </c>
      <c r="AY194">
        <v>-0.44846009999999997</v>
      </c>
      <c r="AZ194">
        <v>-0.96133453000000002</v>
      </c>
      <c r="BA194">
        <v>18.357932000000002</v>
      </c>
      <c r="BB194">
        <v>98.894668999999993</v>
      </c>
      <c r="BC194">
        <v>64.978263999999996</v>
      </c>
      <c r="BD194">
        <v>-95.084605999999994</v>
      </c>
      <c r="BE194">
        <v>9.6519779999999997</v>
      </c>
      <c r="BF194">
        <v>76.201560999999998</v>
      </c>
      <c r="BG194">
        <v>76.697620000000001</v>
      </c>
      <c r="BH194">
        <v>-3.6842804</v>
      </c>
      <c r="BI194">
        <v>0.55604518999999997</v>
      </c>
      <c r="BJ194">
        <v>-154.088099999999</v>
      </c>
      <c r="BK194">
        <v>8.7916498999999995</v>
      </c>
      <c r="BL194">
        <v>2214</v>
      </c>
      <c r="BM194" s="4">
        <f t="shared" si="2"/>
        <v>-3176.5835251949034</v>
      </c>
      <c r="BN194" s="4" cm="1">
        <f t="array" ref="BN194">SUMPRODUCT(1-$AP$3:$BI$3,AP194:BI194,B194:U194)</f>
        <v>10140.367058836249</v>
      </c>
    </row>
    <row r="195" spans="1:66" x14ac:dyDescent="0.25">
      <c r="A195">
        <v>2215</v>
      </c>
      <c r="B195">
        <v>2060.7764000000002</v>
      </c>
      <c r="C195">
        <v>22.222221999999999</v>
      </c>
      <c r="D195">
        <v>15.777778</v>
      </c>
      <c r="E195">
        <v>22.222221999999999</v>
      </c>
      <c r="F195">
        <v>5.3982999999999999</v>
      </c>
      <c r="G195">
        <v>12.216799999999999</v>
      </c>
      <c r="H195">
        <v>12.574104999999999</v>
      </c>
      <c r="I195">
        <v>3106.9306999999999</v>
      </c>
      <c r="J195">
        <v>89.349000000000004</v>
      </c>
      <c r="K195">
        <v>173.87899999999999</v>
      </c>
      <c r="L195">
        <v>64.374099999999999</v>
      </c>
      <c r="M195">
        <v>22.222221999999999</v>
      </c>
      <c r="N195">
        <v>22.222221999999999</v>
      </c>
      <c r="O195">
        <v>22.222221999999999</v>
      </c>
      <c r="P195">
        <v>0</v>
      </c>
      <c r="Q195">
        <v>22.222221999999999</v>
      </c>
      <c r="R195">
        <v>14.222222</v>
      </c>
      <c r="S195">
        <v>10.555555999999999</v>
      </c>
      <c r="T195">
        <v>2.2441</v>
      </c>
      <c r="U195">
        <v>727.06232999999997</v>
      </c>
      <c r="V195">
        <v>0.54267359037796203</v>
      </c>
      <c r="W195">
        <v>0.99999999100000203</v>
      </c>
      <c r="X195">
        <v>0.71000001071000196</v>
      </c>
      <c r="Y195">
        <v>0.99999999100000203</v>
      </c>
      <c r="Z195">
        <v>1.0000000005557299</v>
      </c>
      <c r="AA195">
        <v>0.99999999975443599</v>
      </c>
      <c r="AB195">
        <v>4.8361942306948201E-2</v>
      </c>
      <c r="AC195">
        <v>0.303653787691121</v>
      </c>
      <c r="AD195">
        <v>0.99999999997761602</v>
      </c>
      <c r="AE195">
        <v>1.000000000023</v>
      </c>
      <c r="AF195">
        <v>0.99999999993786304</v>
      </c>
      <c r="AG195">
        <v>0.99999999100000203</v>
      </c>
      <c r="AH195">
        <v>0.99999999100000203</v>
      </c>
      <c r="AI195">
        <v>0.99999999100000203</v>
      </c>
      <c r="AJ195">
        <v>0</v>
      </c>
      <c r="AK195">
        <v>0.99999999100000203</v>
      </c>
      <c r="AL195">
        <v>0.63999999064000102</v>
      </c>
      <c r="AM195">
        <v>0.47500002047500101</v>
      </c>
      <c r="AN195">
        <v>1.00000000031192</v>
      </c>
      <c r="AO195">
        <v>1.00000000033009</v>
      </c>
      <c r="AP195">
        <v>0.54367626999999996</v>
      </c>
      <c r="AQ195">
        <v>11.4558</v>
      </c>
      <c r="AR195">
        <v>60.740805000000002</v>
      </c>
      <c r="AS195">
        <v>52.263066999999999</v>
      </c>
      <c r="AT195">
        <v>-1.8615864</v>
      </c>
      <c r="AU195">
        <v>-0.90820959999999995</v>
      </c>
      <c r="AV195">
        <v>-7.9848369000000003</v>
      </c>
      <c r="AW195">
        <v>-0.87819992000000002</v>
      </c>
      <c r="AX195">
        <v>-0.85946279000000003</v>
      </c>
      <c r="AY195">
        <v>-0.43517969000000001</v>
      </c>
      <c r="AZ195">
        <v>-0.90626273999999996</v>
      </c>
      <c r="BA195">
        <v>18.009889999999999</v>
      </c>
      <c r="BB195">
        <v>96.513554999999997</v>
      </c>
      <c r="BC195">
        <v>63.793635000000002</v>
      </c>
      <c r="BD195">
        <v>-92.772296999999995</v>
      </c>
      <c r="BE195">
        <v>9.4649707000000003</v>
      </c>
      <c r="BF195">
        <v>74.059406999999993</v>
      </c>
      <c r="BG195">
        <v>74.566094000000007</v>
      </c>
      <c r="BH195">
        <v>-3.5411839999999999</v>
      </c>
      <c r="BI195">
        <v>0.54367626999999996</v>
      </c>
      <c r="BJ195">
        <v>-153.917699999999</v>
      </c>
      <c r="BK195">
        <v>8.5556747000000009</v>
      </c>
      <c r="BL195">
        <v>2215</v>
      </c>
      <c r="BM195" s="4">
        <f t="shared" si="2"/>
        <v>-3068.8006560850718</v>
      </c>
      <c r="BN195" s="4" cm="1">
        <f t="array" ref="BN195">SUMPRODUCT(1-$AP$3:$BI$3,AP195:BI195,B195:U195)</f>
        <v>9903.3218337129729</v>
      </c>
    </row>
    <row r="196" spans="1:66" x14ac:dyDescent="0.25">
      <c r="A196">
        <v>2216</v>
      </c>
      <c r="B196">
        <v>2060.7764000000002</v>
      </c>
      <c r="C196">
        <v>22.222221999999999</v>
      </c>
      <c r="D196">
        <v>15.777778</v>
      </c>
      <c r="E196">
        <v>22.222221999999999</v>
      </c>
      <c r="F196">
        <v>5.3982999999999999</v>
      </c>
      <c r="G196">
        <v>12.216799999999999</v>
      </c>
      <c r="H196">
        <v>12.524908999999999</v>
      </c>
      <c r="I196">
        <v>3082.9205999999999</v>
      </c>
      <c r="J196">
        <v>89.349000000000004</v>
      </c>
      <c r="K196">
        <v>173.87899999999999</v>
      </c>
      <c r="L196">
        <v>64.374099999999999</v>
      </c>
      <c r="M196">
        <v>22.222221999999999</v>
      </c>
      <c r="N196">
        <v>22.222221999999999</v>
      </c>
      <c r="O196">
        <v>22.222221999999999</v>
      </c>
      <c r="P196">
        <v>0</v>
      </c>
      <c r="Q196">
        <v>22.222221999999999</v>
      </c>
      <c r="R196">
        <v>14.222222</v>
      </c>
      <c r="S196">
        <v>10.555555999999999</v>
      </c>
      <c r="T196">
        <v>2.2441</v>
      </c>
      <c r="U196">
        <v>727.06232999999997</v>
      </c>
      <c r="V196">
        <v>0.54267359037796203</v>
      </c>
      <c r="W196">
        <v>0.99999999100000203</v>
      </c>
      <c r="X196">
        <v>0.71000001071000196</v>
      </c>
      <c r="Y196">
        <v>0.99999999100000203</v>
      </c>
      <c r="Z196">
        <v>1.0000000005557299</v>
      </c>
      <c r="AA196">
        <v>0.99999999975443599</v>
      </c>
      <c r="AB196">
        <v>4.8172726922335797E-2</v>
      </c>
      <c r="AC196">
        <v>0.30130717667471102</v>
      </c>
      <c r="AD196">
        <v>0.99999999997761602</v>
      </c>
      <c r="AE196">
        <v>1.000000000023</v>
      </c>
      <c r="AF196">
        <v>0.99999999993786304</v>
      </c>
      <c r="AG196">
        <v>0.99999999100000203</v>
      </c>
      <c r="AH196">
        <v>0.99999999100000203</v>
      </c>
      <c r="AI196">
        <v>0.99999999100000203</v>
      </c>
      <c r="AJ196">
        <v>0</v>
      </c>
      <c r="AK196">
        <v>0.99999999100000203</v>
      </c>
      <c r="AL196">
        <v>0.63999999064000102</v>
      </c>
      <c r="AM196">
        <v>0.47500002047500101</v>
      </c>
      <c r="AN196">
        <v>1.00000000031192</v>
      </c>
      <c r="AO196">
        <v>1.00000000033009</v>
      </c>
      <c r="AP196">
        <v>0.53188013999999995</v>
      </c>
      <c r="AQ196">
        <v>11.240328999999999</v>
      </c>
      <c r="AR196">
        <v>59.147278</v>
      </c>
      <c r="AS196">
        <v>50.774206999999997</v>
      </c>
      <c r="AT196">
        <v>-1.8425642</v>
      </c>
      <c r="AU196">
        <v>-0.89085806999999995</v>
      </c>
      <c r="AV196">
        <v>-7.8210974999999996</v>
      </c>
      <c r="AW196">
        <v>-0.86671419000000005</v>
      </c>
      <c r="AX196">
        <v>-0.84307827999999996</v>
      </c>
      <c r="AY196">
        <v>-0.42985824</v>
      </c>
      <c r="AZ196">
        <v>-0.91101812000000004</v>
      </c>
      <c r="BA196">
        <v>17.675926</v>
      </c>
      <c r="BB196">
        <v>94.166262000000003</v>
      </c>
      <c r="BC196">
        <v>62.631248999999997</v>
      </c>
      <c r="BD196">
        <v>-90.545248000000001</v>
      </c>
      <c r="BE196">
        <v>9.2868323000000004</v>
      </c>
      <c r="BF196">
        <v>71.950546000000003</v>
      </c>
      <c r="BG196">
        <v>72.467118999999997</v>
      </c>
      <c r="BH196">
        <v>-3.5039468999999999</v>
      </c>
      <c r="BI196">
        <v>0.53188013999999995</v>
      </c>
      <c r="BJ196">
        <v>-153.59049999999999</v>
      </c>
      <c r="BK196">
        <v>8.6504431999999998</v>
      </c>
      <c r="BL196">
        <v>2216</v>
      </c>
      <c r="BM196" s="4">
        <f t="shared" si="2"/>
        <v>-3007.3804152710395</v>
      </c>
      <c r="BN196" s="4" cm="1">
        <f t="array" ref="BN196">SUMPRODUCT(1-$AP$3:$BI$3,AP196:BI196,B196:U196)</f>
        <v>9665.8983319778581</v>
      </c>
    </row>
    <row r="197" spans="1:66" x14ac:dyDescent="0.25">
      <c r="A197">
        <v>2217</v>
      </c>
      <c r="B197">
        <v>2060.7764000000002</v>
      </c>
      <c r="C197">
        <v>22.222221999999999</v>
      </c>
      <c r="D197">
        <v>15.777778</v>
      </c>
      <c r="E197">
        <v>22.222221999999999</v>
      </c>
      <c r="F197">
        <v>5.3982999999999999</v>
      </c>
      <c r="G197">
        <v>12.216799999999999</v>
      </c>
      <c r="H197">
        <v>12.365334000000001</v>
      </c>
      <c r="I197">
        <v>3064.0722000000001</v>
      </c>
      <c r="J197">
        <v>89.349000000000004</v>
      </c>
      <c r="K197">
        <v>173.87899999999999</v>
      </c>
      <c r="L197">
        <v>64.374099999999999</v>
      </c>
      <c r="M197">
        <v>22.222221999999999</v>
      </c>
      <c r="N197">
        <v>22.222221999999999</v>
      </c>
      <c r="O197">
        <v>22.222221999999999</v>
      </c>
      <c r="P197">
        <v>0</v>
      </c>
      <c r="Q197">
        <v>22.222221999999999</v>
      </c>
      <c r="R197">
        <v>14.333333</v>
      </c>
      <c r="S197">
        <v>10.555555999999999</v>
      </c>
      <c r="T197">
        <v>2.2441</v>
      </c>
      <c r="U197">
        <v>727.06232999999997</v>
      </c>
      <c r="V197">
        <v>0.54267359037796203</v>
      </c>
      <c r="W197">
        <v>0.99999999100000203</v>
      </c>
      <c r="X197">
        <v>0.71000001071000196</v>
      </c>
      <c r="Y197">
        <v>0.99999999100000203</v>
      </c>
      <c r="Z197">
        <v>1.0000000005557299</v>
      </c>
      <c r="AA197">
        <v>0.99999999975443699</v>
      </c>
      <c r="AB197">
        <v>4.7558976922345203E-2</v>
      </c>
      <c r="AC197">
        <v>0.29946504094509202</v>
      </c>
      <c r="AD197">
        <v>0.99999999997761502</v>
      </c>
      <c r="AE197">
        <v>1.000000000023</v>
      </c>
      <c r="AF197">
        <v>0.99999999993786304</v>
      </c>
      <c r="AG197">
        <v>0.99999999100000203</v>
      </c>
      <c r="AH197">
        <v>0.99999999100000203</v>
      </c>
      <c r="AI197">
        <v>0.99999999100000203</v>
      </c>
      <c r="AJ197">
        <v>0</v>
      </c>
      <c r="AK197">
        <v>0.99999999100000203</v>
      </c>
      <c r="AL197">
        <v>0.64499998564500105</v>
      </c>
      <c r="AM197">
        <v>0.47500002047500101</v>
      </c>
      <c r="AN197">
        <v>1.00000000031192</v>
      </c>
      <c r="AO197">
        <v>1.00000000033009</v>
      </c>
      <c r="AP197">
        <v>0.51858282</v>
      </c>
      <c r="AQ197">
        <v>11.036243000000001</v>
      </c>
      <c r="AR197">
        <v>57.583641999999998</v>
      </c>
      <c r="AS197">
        <v>49.165680000000002</v>
      </c>
      <c r="AT197">
        <v>-1.7919358999999999</v>
      </c>
      <c r="AU197">
        <v>-0.86445355999999995</v>
      </c>
      <c r="AV197">
        <v>-7.6533346</v>
      </c>
      <c r="AW197">
        <v>-0.84147008999999995</v>
      </c>
      <c r="AX197">
        <v>-0.81537921999999996</v>
      </c>
      <c r="AY197">
        <v>-0.42020994</v>
      </c>
      <c r="AZ197">
        <v>-0.89411315999999996</v>
      </c>
      <c r="BA197">
        <v>17.358136999999999</v>
      </c>
      <c r="BB197">
        <v>91.848918999999995</v>
      </c>
      <c r="BC197">
        <v>61.505046999999998</v>
      </c>
      <c r="BD197">
        <v>-88.299555999999995</v>
      </c>
      <c r="BE197">
        <v>9.1181421</v>
      </c>
      <c r="BF197">
        <v>70.418554</v>
      </c>
      <c r="BG197">
        <v>70.418554</v>
      </c>
      <c r="BH197">
        <v>-3.4156708</v>
      </c>
      <c r="BI197">
        <v>0.51858282</v>
      </c>
      <c r="BJ197">
        <v>-153.351699999999</v>
      </c>
      <c r="BK197">
        <v>8.3614537999999996</v>
      </c>
      <c r="BL197">
        <v>2217</v>
      </c>
      <c r="BM197" s="4">
        <f t="shared" si="2"/>
        <v>-2904.337251164508</v>
      </c>
      <c r="BN197" s="4" cm="1">
        <f t="array" ref="BN197">SUMPRODUCT(1-$AP$3:$BI$3,AP197:BI197,B197:U197)</f>
        <v>9440.9548909221194</v>
      </c>
    </row>
    <row r="198" spans="1:66" x14ac:dyDescent="0.25">
      <c r="A198">
        <v>2218</v>
      </c>
      <c r="B198">
        <v>2125.5448999999999</v>
      </c>
      <c r="C198">
        <v>22.222221999999999</v>
      </c>
      <c r="D198">
        <v>15.888889000000001</v>
      </c>
      <c r="E198">
        <v>22.222221999999999</v>
      </c>
      <c r="F198">
        <v>5.3982999999999999</v>
      </c>
      <c r="G198">
        <v>12.216799999999999</v>
      </c>
      <c r="H198">
        <v>12.160163000000001</v>
      </c>
      <c r="I198">
        <v>3042.5378000000001</v>
      </c>
      <c r="J198">
        <v>89.349000000000004</v>
      </c>
      <c r="K198">
        <v>173.87899999999999</v>
      </c>
      <c r="L198">
        <v>64.374099999999999</v>
      </c>
      <c r="M198">
        <v>22.222221999999999</v>
      </c>
      <c r="N198">
        <v>22.222221999999999</v>
      </c>
      <c r="O198">
        <v>22.222221999999999</v>
      </c>
      <c r="P198">
        <v>0</v>
      </c>
      <c r="Q198">
        <v>22.222221999999999</v>
      </c>
      <c r="R198">
        <v>14.333333</v>
      </c>
      <c r="S198">
        <v>10.555555999999999</v>
      </c>
      <c r="T198">
        <v>2.2441</v>
      </c>
      <c r="U198">
        <v>727.06232999999997</v>
      </c>
      <c r="V198">
        <v>0.55972937306180603</v>
      </c>
      <c r="W198">
        <v>0.99999999100000203</v>
      </c>
      <c r="X198">
        <v>0.715000005715002</v>
      </c>
      <c r="Y198">
        <v>0.99999999100000203</v>
      </c>
      <c r="Z198">
        <v>1.0000000005557299</v>
      </c>
      <c r="AA198">
        <v>0.99999999975443599</v>
      </c>
      <c r="AB198">
        <v>4.6769857691588097E-2</v>
      </c>
      <c r="AC198">
        <v>0.29736039080736798</v>
      </c>
      <c r="AD198">
        <v>0.99999999997761502</v>
      </c>
      <c r="AE198">
        <v>1.000000000023</v>
      </c>
      <c r="AF198">
        <v>0.99999999993786304</v>
      </c>
      <c r="AG198">
        <v>0.99999999100000203</v>
      </c>
      <c r="AH198">
        <v>0.99999999100000203</v>
      </c>
      <c r="AI198">
        <v>0.99999999100000203</v>
      </c>
      <c r="AJ198">
        <v>0</v>
      </c>
      <c r="AK198">
        <v>0.99999999100000203</v>
      </c>
      <c r="AL198">
        <v>0.64499998564500105</v>
      </c>
      <c r="AM198">
        <v>0.47500002047500101</v>
      </c>
      <c r="AN198">
        <v>1.00000000031192</v>
      </c>
      <c r="AO198">
        <v>1.00000000033009</v>
      </c>
      <c r="AP198">
        <v>0.50720432999999998</v>
      </c>
      <c r="AQ198">
        <v>10.867519</v>
      </c>
      <c r="AR198">
        <v>56.049002000000002</v>
      </c>
      <c r="AS198">
        <v>47.609229999999997</v>
      </c>
      <c r="AT198">
        <v>-1.7397289</v>
      </c>
      <c r="AU198">
        <v>-0.83677376000000003</v>
      </c>
      <c r="AV198">
        <v>-7.4895373999999997</v>
      </c>
      <c r="AW198">
        <v>-0.82360321999999997</v>
      </c>
      <c r="AX198">
        <v>-0.79922172000000002</v>
      </c>
      <c r="AY198">
        <v>-0.41124984999999997</v>
      </c>
      <c r="AZ198">
        <v>-0.87151445999999999</v>
      </c>
      <c r="BA198">
        <v>17.108478999999999</v>
      </c>
      <c r="BB198">
        <v>89.566269000000005</v>
      </c>
      <c r="BC198">
        <v>60.408226999999997</v>
      </c>
      <c r="BD198">
        <v>-86.141655</v>
      </c>
      <c r="BE198">
        <v>8.9783793999999997</v>
      </c>
      <c r="BF198">
        <v>68.416281999999995</v>
      </c>
      <c r="BG198">
        <v>68.416281999999995</v>
      </c>
      <c r="BH198">
        <v>-3.3289350999999998</v>
      </c>
      <c r="BI198">
        <v>0.50720432999999998</v>
      </c>
      <c r="BJ198">
        <v>-153.23739999999901</v>
      </c>
      <c r="BK198">
        <v>8.2509748999999992</v>
      </c>
      <c r="BL198">
        <v>2218</v>
      </c>
      <c r="BM198" s="4">
        <f t="shared" ref="BM198:BM261" si="3">SUMPRODUCT($AP$3:$BI$3,AP198:BI198,B198:U198)</f>
        <v>-2823.0229972081761</v>
      </c>
      <c r="BN198" s="4" cm="1">
        <f t="array" ref="BN198">SUMPRODUCT(1-$AP$3:$BI$3,AP198:BI198,B198:U198)</f>
        <v>9252.1741598885346</v>
      </c>
    </row>
    <row r="199" spans="1:66" x14ac:dyDescent="0.25">
      <c r="A199">
        <v>2219</v>
      </c>
      <c r="B199">
        <v>2127.2294000000002</v>
      </c>
      <c r="C199">
        <v>22.222221999999999</v>
      </c>
      <c r="D199">
        <v>15.888889000000001</v>
      </c>
      <c r="E199">
        <v>22.222221999999999</v>
      </c>
      <c r="F199">
        <v>5.3982999999999999</v>
      </c>
      <c r="G199">
        <v>12.216799999999999</v>
      </c>
      <c r="H199">
        <v>11.958486000000001</v>
      </c>
      <c r="I199">
        <v>3023.0374999999999</v>
      </c>
      <c r="J199">
        <v>89.349000000000004</v>
      </c>
      <c r="K199">
        <v>173.87899999999999</v>
      </c>
      <c r="L199">
        <v>64.374099999999999</v>
      </c>
      <c r="M199">
        <v>22.222221999999999</v>
      </c>
      <c r="N199">
        <v>22.222221999999999</v>
      </c>
      <c r="O199">
        <v>22.222221999999999</v>
      </c>
      <c r="P199">
        <v>0</v>
      </c>
      <c r="Q199">
        <v>22.222221999999999</v>
      </c>
      <c r="R199">
        <v>14.333333</v>
      </c>
      <c r="S199">
        <v>10.555555999999999</v>
      </c>
      <c r="T199">
        <v>2.2441</v>
      </c>
      <c r="U199">
        <v>727.06232999999997</v>
      </c>
      <c r="V199">
        <v>0.56017296008220896</v>
      </c>
      <c r="W199">
        <v>0.99999999100000203</v>
      </c>
      <c r="X199">
        <v>0.715000005715002</v>
      </c>
      <c r="Y199">
        <v>0.99999999100000203</v>
      </c>
      <c r="Z199">
        <v>1.0000000005557299</v>
      </c>
      <c r="AA199">
        <v>0.99999999975443599</v>
      </c>
      <c r="AB199">
        <v>4.5994176922369297E-2</v>
      </c>
      <c r="AC199">
        <v>0.29545454206857502</v>
      </c>
      <c r="AD199">
        <v>0.99999999997761502</v>
      </c>
      <c r="AE199">
        <v>1.000000000023</v>
      </c>
      <c r="AF199">
        <v>0.99999999993786304</v>
      </c>
      <c r="AG199">
        <v>0.99999999100000203</v>
      </c>
      <c r="AH199">
        <v>0.99999999100000203</v>
      </c>
      <c r="AI199">
        <v>0.99999999100000203</v>
      </c>
      <c r="AJ199">
        <v>0</v>
      </c>
      <c r="AK199">
        <v>0.99999999100000203</v>
      </c>
      <c r="AL199">
        <v>0.64499998564500105</v>
      </c>
      <c r="AM199">
        <v>0.47500002047500101</v>
      </c>
      <c r="AN199">
        <v>1.00000000031192</v>
      </c>
      <c r="AO199">
        <v>1.00000000033009</v>
      </c>
      <c r="AP199">
        <v>0.49517615999999998</v>
      </c>
      <c r="AQ199">
        <v>10.758592999999999</v>
      </c>
      <c r="AR199">
        <v>54.540629000000003</v>
      </c>
      <c r="AS199">
        <v>46.126651000000003</v>
      </c>
      <c r="AT199">
        <v>-1.6665483000000001</v>
      </c>
      <c r="AU199">
        <v>-0.84678125999999998</v>
      </c>
      <c r="AV199">
        <v>-7.3232663999999996</v>
      </c>
      <c r="AW199">
        <v>-0.80904414999999996</v>
      </c>
      <c r="AX199">
        <v>-0.81017475000000005</v>
      </c>
      <c r="AY199">
        <v>-0.40141383000000003</v>
      </c>
      <c r="AZ199">
        <v>-0.85014224000000005</v>
      </c>
      <c r="BA199">
        <v>16.974511</v>
      </c>
      <c r="BB199">
        <v>87.316687000000002</v>
      </c>
      <c r="BC199">
        <v>59.334246999999998</v>
      </c>
      <c r="BD199">
        <v>-84.012024999999994</v>
      </c>
      <c r="BE199">
        <v>8.8875142999999994</v>
      </c>
      <c r="BF199">
        <v>66.459732000000002</v>
      </c>
      <c r="BG199">
        <v>66.459732000000002</v>
      </c>
      <c r="BH199">
        <v>-3.2450391999999999</v>
      </c>
      <c r="BI199">
        <v>0.49517615999999998</v>
      </c>
      <c r="BJ199">
        <v>-152.928699999999</v>
      </c>
      <c r="BK199">
        <v>8.2207094000000005</v>
      </c>
      <c r="BL199">
        <v>2219</v>
      </c>
      <c r="BM199" s="4">
        <f t="shared" si="3"/>
        <v>-2756.8825414343773</v>
      </c>
      <c r="BN199" s="4" cm="1">
        <f t="array" ref="BN199">SUMPRODUCT(1-$AP$3:$BI$3,AP199:BI199,B199:U199)</f>
        <v>9031.8139114038186</v>
      </c>
    </row>
    <row r="200" spans="1:66" x14ac:dyDescent="0.25">
      <c r="A200">
        <v>2220</v>
      </c>
      <c r="B200">
        <v>2127.2294000000002</v>
      </c>
      <c r="C200">
        <v>22.222221999999999</v>
      </c>
      <c r="D200">
        <v>16</v>
      </c>
      <c r="E200">
        <v>22.222221999999999</v>
      </c>
      <c r="F200">
        <v>5.3982999999999999</v>
      </c>
      <c r="G200">
        <v>12.216799999999999</v>
      </c>
      <c r="H200">
        <v>11.958486000000001</v>
      </c>
      <c r="I200">
        <v>2992.5124000000001</v>
      </c>
      <c r="J200">
        <v>89.349000000000004</v>
      </c>
      <c r="K200">
        <v>173.87899999999999</v>
      </c>
      <c r="L200">
        <v>64.374099999999999</v>
      </c>
      <c r="M200">
        <v>22.222221999999999</v>
      </c>
      <c r="N200">
        <v>22.222221999999999</v>
      </c>
      <c r="O200">
        <v>22.222221999999999</v>
      </c>
      <c r="P200">
        <v>0</v>
      </c>
      <c r="Q200">
        <v>22.222221999999999</v>
      </c>
      <c r="R200">
        <v>14.333333</v>
      </c>
      <c r="S200">
        <v>10.555555999999999</v>
      </c>
      <c r="T200">
        <v>2.2441</v>
      </c>
      <c r="U200">
        <v>727.06232999999997</v>
      </c>
      <c r="V200">
        <v>0.56017296008220896</v>
      </c>
      <c r="W200">
        <v>0.99999999100000203</v>
      </c>
      <c r="X200">
        <v>0.72000000072000203</v>
      </c>
      <c r="Y200">
        <v>0.99999999100000203</v>
      </c>
      <c r="Z200">
        <v>1.0000000005557299</v>
      </c>
      <c r="AA200">
        <v>0.99999999975443599</v>
      </c>
      <c r="AB200">
        <v>4.5994176922369297E-2</v>
      </c>
      <c r="AC200">
        <v>0.29247119189772902</v>
      </c>
      <c r="AD200">
        <v>0.99999999997761602</v>
      </c>
      <c r="AE200">
        <v>1.000000000023</v>
      </c>
      <c r="AF200">
        <v>0.99999999993786304</v>
      </c>
      <c r="AG200">
        <v>0.99999999100000203</v>
      </c>
      <c r="AH200">
        <v>0.99999999100000203</v>
      </c>
      <c r="AI200">
        <v>0.99999999100000203</v>
      </c>
      <c r="AJ200">
        <v>0</v>
      </c>
      <c r="AK200">
        <v>0.99999999100000203</v>
      </c>
      <c r="AL200">
        <v>0.64499998564500105</v>
      </c>
      <c r="AM200">
        <v>0.47500002047500101</v>
      </c>
      <c r="AN200">
        <v>1.00000000031192</v>
      </c>
      <c r="AO200">
        <v>1.00000000033009</v>
      </c>
      <c r="AP200">
        <v>0.48548230999999997</v>
      </c>
      <c r="AQ200">
        <v>10.6366</v>
      </c>
      <c r="AR200">
        <v>53.059061</v>
      </c>
      <c r="AS200">
        <v>44.758859000000001</v>
      </c>
      <c r="AT200">
        <v>-1.6478938999999999</v>
      </c>
      <c r="AU200">
        <v>-0.80258362000000005</v>
      </c>
      <c r="AV200">
        <v>-7.1553724000000001</v>
      </c>
      <c r="AW200">
        <v>-0.79510707999999997</v>
      </c>
      <c r="AX200">
        <v>-0.76527831999999996</v>
      </c>
      <c r="AY200">
        <v>-0.39261093000000002</v>
      </c>
      <c r="AZ200">
        <v>-0.82886245999999997</v>
      </c>
      <c r="BA200">
        <v>16.798214000000002</v>
      </c>
      <c r="BB200">
        <v>85.098117000000002</v>
      </c>
      <c r="BC200">
        <v>58.268605000000001</v>
      </c>
      <c r="BD200">
        <v>-81.867298000000005</v>
      </c>
      <c r="BE200">
        <v>8.7863421000000006</v>
      </c>
      <c r="BF200">
        <v>64.547691999999998</v>
      </c>
      <c r="BG200">
        <v>64.547691999999998</v>
      </c>
      <c r="BH200">
        <v>-3.1610130999999999</v>
      </c>
      <c r="BI200">
        <v>0.48548230999999997</v>
      </c>
      <c r="BJ200">
        <v>-152.822599999999</v>
      </c>
      <c r="BK200">
        <v>8.1915192999999995</v>
      </c>
      <c r="BL200">
        <v>2220</v>
      </c>
      <c r="BM200" s="4">
        <f t="shared" si="3"/>
        <v>-2680.7305990023106</v>
      </c>
      <c r="BN200" s="4" cm="1">
        <f t="array" ref="BN200">SUMPRODUCT(1-$AP$3:$BI$3,AP200:BI200,B200:U200)</f>
        <v>8826.6564567003206</v>
      </c>
    </row>
    <row r="201" spans="1:66" x14ac:dyDescent="0.25">
      <c r="A201">
        <v>2221</v>
      </c>
      <c r="B201">
        <v>2127.2294000000002</v>
      </c>
      <c r="C201">
        <v>22.222221999999999</v>
      </c>
      <c r="D201">
        <v>16</v>
      </c>
      <c r="E201">
        <v>22.222221999999999</v>
      </c>
      <c r="F201">
        <v>5.3982999999999999</v>
      </c>
      <c r="G201">
        <v>12.216799999999999</v>
      </c>
      <c r="H201">
        <v>11.760202</v>
      </c>
      <c r="I201">
        <v>2981.3951000000002</v>
      </c>
      <c r="J201">
        <v>89.349000000000004</v>
      </c>
      <c r="K201">
        <v>173.87899999999999</v>
      </c>
      <c r="L201">
        <v>64.374099999999999</v>
      </c>
      <c r="M201">
        <v>22.222221999999999</v>
      </c>
      <c r="N201">
        <v>22.222221999999999</v>
      </c>
      <c r="O201">
        <v>22.222221999999999</v>
      </c>
      <c r="P201">
        <v>0</v>
      </c>
      <c r="Q201">
        <v>22.222221999999999</v>
      </c>
      <c r="R201">
        <v>14.333333</v>
      </c>
      <c r="S201">
        <v>10.555555999999999</v>
      </c>
      <c r="T201">
        <v>2.2441</v>
      </c>
      <c r="U201">
        <v>727.06232999999997</v>
      </c>
      <c r="V201">
        <v>0.56017296008220896</v>
      </c>
      <c r="W201">
        <v>0.99999999100000203</v>
      </c>
      <c r="X201">
        <v>0.72000000072000203</v>
      </c>
      <c r="Y201">
        <v>0.99999999100000203</v>
      </c>
      <c r="Z201">
        <v>1.0000000005557299</v>
      </c>
      <c r="AA201">
        <v>0.99999999975443599</v>
      </c>
      <c r="AB201">
        <v>4.5231546153150198E-2</v>
      </c>
      <c r="AC201">
        <v>0.29138465004023001</v>
      </c>
      <c r="AD201">
        <v>0.99999999997761502</v>
      </c>
      <c r="AE201">
        <v>1.000000000023</v>
      </c>
      <c r="AF201">
        <v>0.99999999993786304</v>
      </c>
      <c r="AG201">
        <v>0.99999999100000203</v>
      </c>
      <c r="AH201">
        <v>0.99999999100000203</v>
      </c>
      <c r="AI201">
        <v>0.99999999100000203</v>
      </c>
      <c r="AJ201">
        <v>0</v>
      </c>
      <c r="AK201">
        <v>0.99999999100000203</v>
      </c>
      <c r="AL201">
        <v>0.64499998564500105</v>
      </c>
      <c r="AM201">
        <v>0.47500002047500101</v>
      </c>
      <c r="AN201">
        <v>1.00000000031192</v>
      </c>
      <c r="AO201">
        <v>1.00000000033009</v>
      </c>
      <c r="AP201">
        <v>0.47616149000000002</v>
      </c>
      <c r="AQ201">
        <v>10.498881000000001</v>
      </c>
      <c r="AR201">
        <v>51.602832999999997</v>
      </c>
      <c r="AS201">
        <v>43.419342999999998</v>
      </c>
      <c r="AT201">
        <v>-1.6004658</v>
      </c>
      <c r="AU201">
        <v>-0.78003699999999998</v>
      </c>
      <c r="AV201">
        <v>-6.9857028000000003</v>
      </c>
      <c r="AW201">
        <v>-0.77802696000000005</v>
      </c>
      <c r="AX201">
        <v>-0.74364538000000002</v>
      </c>
      <c r="AY201">
        <v>-0.38336597</v>
      </c>
      <c r="AZ201">
        <v>-0.78133536999999997</v>
      </c>
      <c r="BA201">
        <v>16.577238000000001</v>
      </c>
      <c r="BB201">
        <v>82.890671999999995</v>
      </c>
      <c r="BC201">
        <v>57.187980000000003</v>
      </c>
      <c r="BD201">
        <v>-79.803788999999995</v>
      </c>
      <c r="BE201">
        <v>8.6726671</v>
      </c>
      <c r="BF201">
        <v>62.683754</v>
      </c>
      <c r="BG201">
        <v>62.683754</v>
      </c>
      <c r="BH201">
        <v>-3.0263974999999999</v>
      </c>
      <c r="BI201">
        <v>0.47616149000000002</v>
      </c>
      <c r="BJ201">
        <v>-152.54679999999999</v>
      </c>
      <c r="BK201">
        <v>8.0610143999999995</v>
      </c>
      <c r="BL201">
        <v>2221</v>
      </c>
      <c r="BM201" s="4">
        <f t="shared" si="3"/>
        <v>-2610.1209552285191</v>
      </c>
      <c r="BN201" s="4" cm="1">
        <f t="array" ref="BN201">SUMPRODUCT(1-$AP$3:$BI$3,AP201:BI201,B201:U201)</f>
        <v>8617.0287688503868</v>
      </c>
    </row>
    <row r="202" spans="1:66" x14ac:dyDescent="0.25">
      <c r="A202">
        <v>2222</v>
      </c>
      <c r="B202">
        <v>2127.2294000000002</v>
      </c>
      <c r="C202">
        <v>22.222221999999999</v>
      </c>
      <c r="D202">
        <v>16</v>
      </c>
      <c r="E202">
        <v>22.222221999999999</v>
      </c>
      <c r="F202">
        <v>5.3982999999999999</v>
      </c>
      <c r="G202">
        <v>12.216799999999999</v>
      </c>
      <c r="H202">
        <v>11.760202</v>
      </c>
      <c r="I202">
        <v>2964.2945</v>
      </c>
      <c r="J202">
        <v>89.349000000000004</v>
      </c>
      <c r="K202">
        <v>173.87899999999999</v>
      </c>
      <c r="L202">
        <v>64.374099999999999</v>
      </c>
      <c r="M202">
        <v>22.222221999999999</v>
      </c>
      <c r="N202">
        <v>22.222221999999999</v>
      </c>
      <c r="O202">
        <v>22.222221999999999</v>
      </c>
      <c r="P202">
        <v>0</v>
      </c>
      <c r="Q202">
        <v>22.222221999999999</v>
      </c>
      <c r="R202">
        <v>14.333333</v>
      </c>
      <c r="S202">
        <v>10.555555999999999</v>
      </c>
      <c r="T202">
        <v>2.2441</v>
      </c>
      <c r="U202">
        <v>727.06232999999997</v>
      </c>
      <c r="V202">
        <v>0.56017296008220896</v>
      </c>
      <c r="W202">
        <v>0.99999999100000203</v>
      </c>
      <c r="X202">
        <v>0.72000000072000203</v>
      </c>
      <c r="Y202">
        <v>0.99999999100000203</v>
      </c>
      <c r="Z202">
        <v>1.0000000005557299</v>
      </c>
      <c r="AA202">
        <v>0.99999999975443599</v>
      </c>
      <c r="AB202">
        <v>4.5231546153150302E-2</v>
      </c>
      <c r="AC202">
        <v>0.28971333437110702</v>
      </c>
      <c r="AD202">
        <v>0.99999999997761502</v>
      </c>
      <c r="AE202">
        <v>1.000000000023</v>
      </c>
      <c r="AF202">
        <v>0.99999999993786304</v>
      </c>
      <c r="AG202">
        <v>0.99999999100000203</v>
      </c>
      <c r="AH202">
        <v>0.99999999100000203</v>
      </c>
      <c r="AI202">
        <v>0.99999999100000203</v>
      </c>
      <c r="AJ202">
        <v>0</v>
      </c>
      <c r="AK202">
        <v>0.99999999100000203</v>
      </c>
      <c r="AL202">
        <v>0.64499998564500105</v>
      </c>
      <c r="AM202">
        <v>0.47500002047500101</v>
      </c>
      <c r="AN202">
        <v>1.00000000031192</v>
      </c>
      <c r="AO202">
        <v>1.00000000033009</v>
      </c>
      <c r="AP202">
        <v>0.46784286000000003</v>
      </c>
      <c r="AQ202">
        <v>10.353486999999999</v>
      </c>
      <c r="AR202">
        <v>50.175744000000002</v>
      </c>
      <c r="AS202">
        <v>42.107416999999998</v>
      </c>
      <c r="AT202">
        <v>-1.5529651</v>
      </c>
      <c r="AU202">
        <v>-0.75810250000000001</v>
      </c>
      <c r="AV202">
        <v>-6.8185478000000002</v>
      </c>
      <c r="AW202">
        <v>-0.76126727000000005</v>
      </c>
      <c r="AX202">
        <v>-0.72083485000000003</v>
      </c>
      <c r="AY202">
        <v>-0.37314012000000002</v>
      </c>
      <c r="AZ202">
        <v>-0.78758192999999999</v>
      </c>
      <c r="BA202">
        <v>16.331424999999999</v>
      </c>
      <c r="BB202">
        <v>80.699943000000005</v>
      </c>
      <c r="BC202">
        <v>56.066045000000003</v>
      </c>
      <c r="BD202">
        <v>-77.759414000000007</v>
      </c>
      <c r="BE202">
        <v>8.5529530999999999</v>
      </c>
      <c r="BF202">
        <v>60.861331999999997</v>
      </c>
      <c r="BG202">
        <v>60.861331999999997</v>
      </c>
      <c r="BH202">
        <v>-2.9955202999999999</v>
      </c>
      <c r="BI202">
        <v>0.46784286000000003</v>
      </c>
      <c r="BJ202">
        <v>-152.41759999999999</v>
      </c>
      <c r="BK202">
        <v>7.9173961999999998</v>
      </c>
      <c r="BL202">
        <v>2222</v>
      </c>
      <c r="BM202" s="4">
        <f t="shared" si="3"/>
        <v>-2541.1620680503734</v>
      </c>
      <c r="BN202" s="4" cm="1">
        <f t="array" ref="BN202">SUMPRODUCT(1-$AP$3:$BI$3,AP202:BI202,B202:U202)</f>
        <v>8410.9710236418578</v>
      </c>
    </row>
    <row r="203" spans="1:66" x14ac:dyDescent="0.25">
      <c r="A203">
        <v>2223</v>
      </c>
      <c r="B203">
        <v>2192.6417999999999</v>
      </c>
      <c r="C203">
        <v>22.222221999999999</v>
      </c>
      <c r="D203">
        <v>16</v>
      </c>
      <c r="E203">
        <v>22.222221999999999</v>
      </c>
      <c r="F203">
        <v>5.3982999999999999</v>
      </c>
      <c r="G203">
        <v>12.216799999999999</v>
      </c>
      <c r="H203">
        <v>11.565213999999999</v>
      </c>
      <c r="I203">
        <v>2948.6653999999999</v>
      </c>
      <c r="J203">
        <v>89.349000000000004</v>
      </c>
      <c r="K203">
        <v>173.87899999999999</v>
      </c>
      <c r="L203">
        <v>64.374099999999999</v>
      </c>
      <c r="M203">
        <v>22.222221999999999</v>
      </c>
      <c r="N203">
        <v>22.222221999999999</v>
      </c>
      <c r="O203">
        <v>22.222221999999999</v>
      </c>
      <c r="P203">
        <v>0</v>
      </c>
      <c r="Q203">
        <v>22.222221999999999</v>
      </c>
      <c r="R203">
        <v>14.333333</v>
      </c>
      <c r="S203">
        <v>10.555555999999999</v>
      </c>
      <c r="T203">
        <v>2.2441</v>
      </c>
      <c r="U203">
        <v>727.06232999999997</v>
      </c>
      <c r="V203">
        <v>0.577398303871685</v>
      </c>
      <c r="W203">
        <v>0.99999999100000203</v>
      </c>
      <c r="X203">
        <v>0.72000000072000203</v>
      </c>
      <c r="Y203">
        <v>0.99999999100000203</v>
      </c>
      <c r="Z203">
        <v>1.0000000005557299</v>
      </c>
      <c r="AA203">
        <v>0.99999999975443599</v>
      </c>
      <c r="AB203">
        <v>4.4481592307007899E-2</v>
      </c>
      <c r="AC203">
        <v>0.288185834767333</v>
      </c>
      <c r="AD203">
        <v>0.99999999997761602</v>
      </c>
      <c r="AE203">
        <v>1.000000000023</v>
      </c>
      <c r="AF203">
        <v>0.99999999993786304</v>
      </c>
      <c r="AG203">
        <v>0.99999999100000203</v>
      </c>
      <c r="AH203">
        <v>0.99999999100000203</v>
      </c>
      <c r="AI203">
        <v>0.99999999100000203</v>
      </c>
      <c r="AJ203">
        <v>0</v>
      </c>
      <c r="AK203">
        <v>0.99999999100000203</v>
      </c>
      <c r="AL203">
        <v>0.64499998564500105</v>
      </c>
      <c r="AM203">
        <v>0.47500002047500101</v>
      </c>
      <c r="AN203">
        <v>1.00000000031192</v>
      </c>
      <c r="AO203">
        <v>1.00000000033009</v>
      </c>
      <c r="AP203">
        <v>0.45927539000000001</v>
      </c>
      <c r="AQ203">
        <v>10.197766</v>
      </c>
      <c r="AR203">
        <v>48.772801999999999</v>
      </c>
      <c r="AS203">
        <v>40.821354999999997</v>
      </c>
      <c r="AT203">
        <v>-1.5004271</v>
      </c>
      <c r="AU203">
        <v>-0.73486421999999996</v>
      </c>
      <c r="AV203">
        <v>-6.6519117999999997</v>
      </c>
      <c r="AW203">
        <v>-0.74482384999999995</v>
      </c>
      <c r="AX203">
        <v>-0.70098574000000002</v>
      </c>
      <c r="AY203">
        <v>-0.36431761000000001</v>
      </c>
      <c r="AZ203">
        <v>-0.76858870000000001</v>
      </c>
      <c r="BA203">
        <v>16.057147000000001</v>
      </c>
      <c r="BB203">
        <v>78.532505</v>
      </c>
      <c r="BC203">
        <v>54.936917999999999</v>
      </c>
      <c r="BD203">
        <v>-75.770518999999993</v>
      </c>
      <c r="BE203">
        <v>8.4249679000000004</v>
      </c>
      <c r="BF203">
        <v>59.079875999999999</v>
      </c>
      <c r="BG203">
        <v>59.079875999999999</v>
      </c>
      <c r="BH203">
        <v>-2.9115280000000001</v>
      </c>
      <c r="BI203">
        <v>0.45927539000000001</v>
      </c>
      <c r="BJ203">
        <v>-152.2355</v>
      </c>
      <c r="BK203">
        <v>7.7744663999999997</v>
      </c>
      <c r="BL203">
        <v>2223</v>
      </c>
      <c r="BM203" s="4">
        <f t="shared" si="3"/>
        <v>-2472.2350662926606</v>
      </c>
      <c r="BN203" s="4" cm="1">
        <f t="array" ref="BN203">SUMPRODUCT(1-$AP$3:$BI$3,AP203:BI203,B203:U203)</f>
        <v>8235.5379344501998</v>
      </c>
    </row>
    <row r="204" spans="1:66" x14ac:dyDescent="0.25">
      <c r="A204">
        <v>2224</v>
      </c>
      <c r="B204">
        <v>2192.6417999999999</v>
      </c>
      <c r="C204">
        <v>22.222221999999999</v>
      </c>
      <c r="D204">
        <v>16</v>
      </c>
      <c r="E204">
        <v>22.222221999999999</v>
      </c>
      <c r="F204">
        <v>5.3982999999999999</v>
      </c>
      <c r="G204">
        <v>12.216799999999999</v>
      </c>
      <c r="H204">
        <v>11.565213999999999</v>
      </c>
      <c r="I204">
        <v>2927.7386999999999</v>
      </c>
      <c r="J204">
        <v>89.349000000000004</v>
      </c>
      <c r="K204">
        <v>173.87899999999999</v>
      </c>
      <c r="L204">
        <v>64.374099999999999</v>
      </c>
      <c r="M204">
        <v>22.222221999999999</v>
      </c>
      <c r="N204">
        <v>22.222221999999999</v>
      </c>
      <c r="O204">
        <v>22.222221999999999</v>
      </c>
      <c r="P204">
        <v>0</v>
      </c>
      <c r="Q204">
        <v>22.222221999999999</v>
      </c>
      <c r="R204">
        <v>14.333333</v>
      </c>
      <c r="S204">
        <v>10.555555999999999</v>
      </c>
      <c r="T204">
        <v>2.2441</v>
      </c>
      <c r="U204">
        <v>727.06232999999997</v>
      </c>
      <c r="V204">
        <v>0.577398303871685</v>
      </c>
      <c r="W204">
        <v>0.99999999100000203</v>
      </c>
      <c r="X204">
        <v>0.72000000072000203</v>
      </c>
      <c r="Y204">
        <v>0.99999999100000203</v>
      </c>
      <c r="Z204">
        <v>1.0000000005557299</v>
      </c>
      <c r="AA204">
        <v>0.99999999975443599</v>
      </c>
      <c r="AB204">
        <v>4.4481592307007899E-2</v>
      </c>
      <c r="AC204">
        <v>0.28614057778143498</v>
      </c>
      <c r="AD204">
        <v>0.99999999997761502</v>
      </c>
      <c r="AE204">
        <v>1.000000000023</v>
      </c>
      <c r="AF204">
        <v>0.99999999993786204</v>
      </c>
      <c r="AG204">
        <v>0.99999999100000203</v>
      </c>
      <c r="AH204">
        <v>0.99999999100000203</v>
      </c>
      <c r="AI204">
        <v>0.99999999100000203</v>
      </c>
      <c r="AJ204">
        <v>0</v>
      </c>
      <c r="AK204">
        <v>0.99999999100000203</v>
      </c>
      <c r="AL204">
        <v>0.64499998564500105</v>
      </c>
      <c r="AM204">
        <v>0.47500002047500101</v>
      </c>
      <c r="AN204">
        <v>1.00000000031192</v>
      </c>
      <c r="AO204">
        <v>1.00000000033009</v>
      </c>
      <c r="AP204">
        <v>0.45195885000000002</v>
      </c>
      <c r="AQ204">
        <v>10.027758</v>
      </c>
      <c r="AR204">
        <v>47.392437999999999</v>
      </c>
      <c r="AS204">
        <v>39.556705000000001</v>
      </c>
      <c r="AT204">
        <v>-1.4417253999999999</v>
      </c>
      <c r="AU204">
        <v>-0.73786843000000002</v>
      </c>
      <c r="AV204">
        <v>-6.4872076999999999</v>
      </c>
      <c r="AW204">
        <v>-0.72869249000000003</v>
      </c>
      <c r="AX204">
        <v>-0.70503475999999998</v>
      </c>
      <c r="AY204">
        <v>-0.35789776000000001</v>
      </c>
      <c r="AZ204">
        <v>-0.75162808000000003</v>
      </c>
      <c r="BA204">
        <v>15.756876</v>
      </c>
      <c r="BB204">
        <v>76.388092999999998</v>
      </c>
      <c r="BC204">
        <v>53.856574999999999</v>
      </c>
      <c r="BD204">
        <v>-73.821307000000004</v>
      </c>
      <c r="BE204">
        <v>8.2852782000000005</v>
      </c>
      <c r="BF204">
        <v>57.333562999999998</v>
      </c>
      <c r="BG204">
        <v>57.333562999999998</v>
      </c>
      <c r="BH204">
        <v>-2.8269861999999999</v>
      </c>
      <c r="BI204">
        <v>0.45195885000000002</v>
      </c>
      <c r="BJ204">
        <v>-152.10509999999999</v>
      </c>
      <c r="BK204">
        <v>7.6290218999999997</v>
      </c>
      <c r="BL204">
        <v>2224</v>
      </c>
      <c r="BM204" s="4">
        <f t="shared" si="3"/>
        <v>-2405.1988822461826</v>
      </c>
      <c r="BN204" s="4" cm="1">
        <f t="array" ref="BN204">SUMPRODUCT(1-$AP$3:$BI$3,AP204:BI204,B204:U204)</f>
        <v>8035.3067735562718</v>
      </c>
    </row>
    <row r="205" spans="1:66" x14ac:dyDescent="0.25">
      <c r="A205">
        <v>2225</v>
      </c>
      <c r="B205">
        <v>2192.6417999999999</v>
      </c>
      <c r="C205">
        <v>22.222221999999999</v>
      </c>
      <c r="D205">
        <v>16.111111000000001</v>
      </c>
      <c r="E205">
        <v>22.222221999999999</v>
      </c>
      <c r="F205">
        <v>5.3982999999999999</v>
      </c>
      <c r="G205">
        <v>12.216799999999999</v>
      </c>
      <c r="H205">
        <v>11.565213999999999</v>
      </c>
      <c r="I205">
        <v>2894.6543999999999</v>
      </c>
      <c r="J205">
        <v>89.349000000000004</v>
      </c>
      <c r="K205">
        <v>173.87899999999999</v>
      </c>
      <c r="L205">
        <v>64.374099999999999</v>
      </c>
      <c r="M205">
        <v>22.222221999999999</v>
      </c>
      <c r="N205">
        <v>22.222221999999999</v>
      </c>
      <c r="O205">
        <v>22.222221999999999</v>
      </c>
      <c r="P205">
        <v>0</v>
      </c>
      <c r="Q205">
        <v>22.222221999999999</v>
      </c>
      <c r="R205">
        <v>14.333333</v>
      </c>
      <c r="S205">
        <v>10.555555999999999</v>
      </c>
      <c r="T205">
        <v>2.2441</v>
      </c>
      <c r="U205">
        <v>727.06232999999997</v>
      </c>
      <c r="V205">
        <v>0.577398303871685</v>
      </c>
      <c r="W205">
        <v>0.99999999100000203</v>
      </c>
      <c r="X205">
        <v>0.72499999572500196</v>
      </c>
      <c r="Y205">
        <v>0.99999999100000203</v>
      </c>
      <c r="Z205">
        <v>1.0000000005557299</v>
      </c>
      <c r="AA205">
        <v>0.99999999975443699</v>
      </c>
      <c r="AB205">
        <v>4.4481592307007899E-2</v>
      </c>
      <c r="AC205">
        <v>0.28290710591541901</v>
      </c>
      <c r="AD205">
        <v>0.99999999997761502</v>
      </c>
      <c r="AE205">
        <v>1.000000000023</v>
      </c>
      <c r="AF205">
        <v>0.99999999993786304</v>
      </c>
      <c r="AG205">
        <v>0.99999999100000203</v>
      </c>
      <c r="AH205">
        <v>0.99999999100000203</v>
      </c>
      <c r="AI205">
        <v>0.99999999100000203</v>
      </c>
      <c r="AJ205">
        <v>0</v>
      </c>
      <c r="AK205">
        <v>0.99999999100000203</v>
      </c>
      <c r="AL205">
        <v>0.64499998564500105</v>
      </c>
      <c r="AM205">
        <v>0.47500002047500101</v>
      </c>
      <c r="AN205">
        <v>1.00000000031192</v>
      </c>
      <c r="AO205">
        <v>1.00000000033009</v>
      </c>
      <c r="AP205">
        <v>0.44415586000000001</v>
      </c>
      <c r="AQ205">
        <v>9.8364699000000009</v>
      </c>
      <c r="AR205">
        <v>46.022889999999997</v>
      </c>
      <c r="AS205">
        <v>38.313319999999997</v>
      </c>
      <c r="AT205">
        <v>-1.4410343000000001</v>
      </c>
      <c r="AU205">
        <v>-0.69295207999999997</v>
      </c>
      <c r="AV205">
        <v>-6.3211518</v>
      </c>
      <c r="AW205">
        <v>-0.71826948999999995</v>
      </c>
      <c r="AX205">
        <v>-0.66993756999999998</v>
      </c>
      <c r="AY205">
        <v>-0.34639526999999998</v>
      </c>
      <c r="AZ205">
        <v>-0.73753592999999995</v>
      </c>
      <c r="BA205">
        <v>15.434119000000001</v>
      </c>
      <c r="BB205">
        <v>74.263059999999996</v>
      </c>
      <c r="BC205">
        <v>52.725909000000001</v>
      </c>
      <c r="BD205">
        <v>-71.859796000000003</v>
      </c>
      <c r="BE205">
        <v>8.1277527000000003</v>
      </c>
      <c r="BF205">
        <v>55.615862</v>
      </c>
      <c r="BG205">
        <v>55.615862</v>
      </c>
      <c r="BH205">
        <v>-2.7668848000000001</v>
      </c>
      <c r="BI205">
        <v>0.44415586000000001</v>
      </c>
      <c r="BJ205">
        <v>-152.0324</v>
      </c>
      <c r="BK205">
        <v>7.6351788000000003</v>
      </c>
      <c r="BL205">
        <v>2225</v>
      </c>
      <c r="BM205" s="4">
        <f t="shared" si="3"/>
        <v>-2342.2686983257286</v>
      </c>
      <c r="BN205" s="4" cm="1">
        <f t="array" ref="BN205">SUMPRODUCT(1-$AP$3:$BI$3,AP205:BI205,B205:U205)</f>
        <v>7838.070128827002</v>
      </c>
    </row>
    <row r="206" spans="1:66" x14ac:dyDescent="0.25">
      <c r="A206">
        <v>2226</v>
      </c>
      <c r="B206">
        <v>2192.6417999999999</v>
      </c>
      <c r="C206">
        <v>22.222221999999999</v>
      </c>
      <c r="D206">
        <v>16</v>
      </c>
      <c r="E206">
        <v>22.222221999999999</v>
      </c>
      <c r="F206">
        <v>5.3982999999999999</v>
      </c>
      <c r="G206">
        <v>12.216799999999999</v>
      </c>
      <c r="H206">
        <v>11.373429</v>
      </c>
      <c r="I206">
        <v>2871.1561999999999</v>
      </c>
      <c r="J206">
        <v>89.349000000000004</v>
      </c>
      <c r="K206">
        <v>173.87899999999999</v>
      </c>
      <c r="L206">
        <v>64.374099999999999</v>
      </c>
      <c r="M206">
        <v>22.222221999999999</v>
      </c>
      <c r="N206">
        <v>22.222221999999999</v>
      </c>
      <c r="O206">
        <v>22.222221999999999</v>
      </c>
      <c r="P206">
        <v>0</v>
      </c>
      <c r="Q206">
        <v>22.222221999999999</v>
      </c>
      <c r="R206">
        <v>14.333333</v>
      </c>
      <c r="S206">
        <v>10.555555999999999</v>
      </c>
      <c r="T206">
        <v>2.2441</v>
      </c>
      <c r="U206">
        <v>727.06232999999997</v>
      </c>
      <c r="V206">
        <v>0.577398303871685</v>
      </c>
      <c r="W206">
        <v>0.99999999100000203</v>
      </c>
      <c r="X206">
        <v>0.72000000072000203</v>
      </c>
      <c r="Y206">
        <v>0.99999999100000203</v>
      </c>
      <c r="Z206">
        <v>1.0000000005557299</v>
      </c>
      <c r="AA206">
        <v>0.99999999975443599</v>
      </c>
      <c r="AB206">
        <v>4.3743957691634701E-2</v>
      </c>
      <c r="AC206">
        <v>0.28061052510210299</v>
      </c>
      <c r="AD206">
        <v>0.99999999997761502</v>
      </c>
      <c r="AE206">
        <v>1.000000000023</v>
      </c>
      <c r="AF206">
        <v>0.99999999993786304</v>
      </c>
      <c r="AG206">
        <v>0.99999999100000203</v>
      </c>
      <c r="AH206">
        <v>0.99999999100000203</v>
      </c>
      <c r="AI206">
        <v>0.99999999100000203</v>
      </c>
      <c r="AJ206">
        <v>0</v>
      </c>
      <c r="AK206">
        <v>0.99999999100000203</v>
      </c>
      <c r="AL206">
        <v>0.64499998564500105</v>
      </c>
      <c r="AM206">
        <v>0.47500002047500101</v>
      </c>
      <c r="AN206">
        <v>1.00000000031192</v>
      </c>
      <c r="AO206">
        <v>1.00000000033009</v>
      </c>
      <c r="AP206">
        <v>0.43610780999999998</v>
      </c>
      <c r="AQ206">
        <v>9.6654237999999992</v>
      </c>
      <c r="AR206">
        <v>44.670268999999998</v>
      </c>
      <c r="AS206">
        <v>37.160356</v>
      </c>
      <c r="AT206">
        <v>-1.3849038</v>
      </c>
      <c r="AU206">
        <v>-0.70556339000000001</v>
      </c>
      <c r="AV206">
        <v>-6.1570131000000003</v>
      </c>
      <c r="AW206">
        <v>-0.70259223999999998</v>
      </c>
      <c r="AX206">
        <v>-0.67752393</v>
      </c>
      <c r="AY206">
        <v>-0.33934079</v>
      </c>
      <c r="AZ206">
        <v>-0.73875374999999999</v>
      </c>
      <c r="BA206">
        <v>15.171853</v>
      </c>
      <c r="BB206">
        <v>72.156672999999998</v>
      </c>
      <c r="BC206">
        <v>51.563600000000001</v>
      </c>
      <c r="BD206">
        <v>-69.973545000000001</v>
      </c>
      <c r="BE206">
        <v>7.9862843000000003</v>
      </c>
      <c r="BF206">
        <v>53.924146999999998</v>
      </c>
      <c r="BG206">
        <v>53.924146999999998</v>
      </c>
      <c r="BH206">
        <v>-2.6859994</v>
      </c>
      <c r="BI206">
        <v>0.43610780999999998</v>
      </c>
      <c r="BJ206">
        <v>-151.8809</v>
      </c>
      <c r="BK206">
        <v>7.4890739999999996</v>
      </c>
      <c r="BL206">
        <v>2226</v>
      </c>
      <c r="BM206" s="4">
        <f t="shared" si="3"/>
        <v>-2276.4988521766945</v>
      </c>
      <c r="BN206" s="4" cm="1">
        <f t="array" ref="BN206">SUMPRODUCT(1-$AP$3:$BI$3,AP206:BI206,B206:U206)</f>
        <v>7634.6797018173411</v>
      </c>
    </row>
    <row r="207" spans="1:66" x14ac:dyDescent="0.25">
      <c r="A207">
        <v>2227</v>
      </c>
      <c r="B207">
        <v>2257.0133999999998</v>
      </c>
      <c r="C207">
        <v>22.222221999999999</v>
      </c>
      <c r="D207">
        <v>16</v>
      </c>
      <c r="E207">
        <v>22.222221999999999</v>
      </c>
      <c r="F207">
        <v>5.3982999999999999</v>
      </c>
      <c r="G207">
        <v>12.216799999999999</v>
      </c>
      <c r="H207">
        <v>11.373429</v>
      </c>
      <c r="I207">
        <v>2853.4344000000001</v>
      </c>
      <c r="J207">
        <v>89.349000000000004</v>
      </c>
      <c r="K207">
        <v>173.87899999999999</v>
      </c>
      <c r="L207">
        <v>64.374099999999999</v>
      </c>
      <c r="M207">
        <v>22.222221999999999</v>
      </c>
      <c r="N207">
        <v>22.222221999999999</v>
      </c>
      <c r="O207">
        <v>22.222221999999999</v>
      </c>
      <c r="P207">
        <v>0</v>
      </c>
      <c r="Q207">
        <v>22.222221999999999</v>
      </c>
      <c r="R207">
        <v>14.333333</v>
      </c>
      <c r="S207">
        <v>10.555555999999999</v>
      </c>
      <c r="T207">
        <v>2.2441</v>
      </c>
      <c r="U207">
        <v>727.06232999999997</v>
      </c>
      <c r="V207">
        <v>0.594349569079484</v>
      </c>
      <c r="W207">
        <v>0.99999999100000203</v>
      </c>
      <c r="X207">
        <v>0.72000000072000203</v>
      </c>
      <c r="Y207">
        <v>0.99999999100000203</v>
      </c>
      <c r="Z207">
        <v>1.0000000005557299</v>
      </c>
      <c r="AA207">
        <v>0.99999999975443599</v>
      </c>
      <c r="AB207">
        <v>4.3743957691634597E-2</v>
      </c>
      <c r="AC207">
        <v>0.27887849686770899</v>
      </c>
      <c r="AD207">
        <v>0.99999999997761502</v>
      </c>
      <c r="AE207">
        <v>1.000000000023</v>
      </c>
      <c r="AF207">
        <v>0.99999999993786304</v>
      </c>
      <c r="AG207">
        <v>0.99999999100000203</v>
      </c>
      <c r="AH207">
        <v>0.99999999100000203</v>
      </c>
      <c r="AI207">
        <v>0.99999999100000203</v>
      </c>
      <c r="AJ207">
        <v>0</v>
      </c>
      <c r="AK207">
        <v>0.99999999100000203</v>
      </c>
      <c r="AL207">
        <v>0.64499998564500105</v>
      </c>
      <c r="AM207">
        <v>0.47500002047500101</v>
      </c>
      <c r="AN207">
        <v>1.00000000031192</v>
      </c>
      <c r="AO207">
        <v>1.00000000033009</v>
      </c>
      <c r="AP207">
        <v>0.42877539999999997</v>
      </c>
      <c r="AQ207">
        <v>9.4677047000000005</v>
      </c>
      <c r="AR207">
        <v>43.331347999999998</v>
      </c>
      <c r="AS207">
        <v>35.940190000000001</v>
      </c>
      <c r="AT207">
        <v>-1.3220646</v>
      </c>
      <c r="AU207">
        <v>-0.65332562999999999</v>
      </c>
      <c r="AV207">
        <v>-5.9949545000000004</v>
      </c>
      <c r="AW207">
        <v>-0.68721889999999997</v>
      </c>
      <c r="AX207">
        <v>-0.63126735</v>
      </c>
      <c r="AY207">
        <v>-0.32764565000000001</v>
      </c>
      <c r="AZ207">
        <v>-0.68652769000000002</v>
      </c>
      <c r="BA207">
        <v>14.862118000000001</v>
      </c>
      <c r="BB207">
        <v>70.052890000000005</v>
      </c>
      <c r="BC207">
        <v>50.387836999999998</v>
      </c>
      <c r="BD207">
        <v>-68.086021000000002</v>
      </c>
      <c r="BE207">
        <v>7.8228879999999998</v>
      </c>
      <c r="BF207">
        <v>52.265832000000003</v>
      </c>
      <c r="BG207">
        <v>52.265832000000003</v>
      </c>
      <c r="BH207">
        <v>-2.6039658999999999</v>
      </c>
      <c r="BI207">
        <v>0.42877539999999997</v>
      </c>
      <c r="BJ207">
        <v>-151.712199999999</v>
      </c>
      <c r="BK207">
        <v>7.3503341000000004</v>
      </c>
      <c r="BL207">
        <v>2227</v>
      </c>
      <c r="BM207" s="4">
        <f t="shared" si="3"/>
        <v>-2207.6476553174234</v>
      </c>
      <c r="BN207" s="4" cm="1">
        <f t="array" ref="BN207">SUMPRODUCT(1-$AP$3:$BI$3,AP207:BI207,B207:U207)</f>
        <v>7463.2744531164399</v>
      </c>
    </row>
    <row r="208" spans="1:66" x14ac:dyDescent="0.25">
      <c r="A208">
        <v>2228</v>
      </c>
      <c r="B208">
        <v>2257.0133999999998</v>
      </c>
      <c r="C208">
        <v>22.222221999999999</v>
      </c>
      <c r="D208">
        <v>16</v>
      </c>
      <c r="E208">
        <v>22.222221999999999</v>
      </c>
      <c r="F208">
        <v>5.3982999999999999</v>
      </c>
      <c r="G208">
        <v>12.216799999999999</v>
      </c>
      <c r="H208">
        <v>11.373429</v>
      </c>
      <c r="I208">
        <v>2838.2035999999998</v>
      </c>
      <c r="J208">
        <v>89.349000000000004</v>
      </c>
      <c r="K208">
        <v>155.41504</v>
      </c>
      <c r="L208">
        <v>64.374099999999999</v>
      </c>
      <c r="M208">
        <v>22.222221999999999</v>
      </c>
      <c r="N208">
        <v>22.222221999999999</v>
      </c>
      <c r="O208">
        <v>22.222221999999999</v>
      </c>
      <c r="P208">
        <v>0</v>
      </c>
      <c r="Q208">
        <v>22.222221999999999</v>
      </c>
      <c r="R208">
        <v>14.333333</v>
      </c>
      <c r="S208">
        <v>10.444444000000001</v>
      </c>
      <c r="T208">
        <v>2.2441</v>
      </c>
      <c r="U208">
        <v>727.06232999999997</v>
      </c>
      <c r="V208">
        <v>0.594349569079485</v>
      </c>
      <c r="W208">
        <v>0.99999999100000203</v>
      </c>
      <c r="X208">
        <v>0.72000000072000203</v>
      </c>
      <c r="Y208">
        <v>0.99999999100000203</v>
      </c>
      <c r="Z208">
        <v>1.0000000005557299</v>
      </c>
      <c r="AA208">
        <v>0.99999999975443599</v>
      </c>
      <c r="AB208">
        <v>4.3743957691634701E-2</v>
      </c>
      <c r="AC208">
        <v>0.27738992484723801</v>
      </c>
      <c r="AD208">
        <v>0.99999999997761502</v>
      </c>
      <c r="AE208">
        <v>0.89381144361064502</v>
      </c>
      <c r="AF208">
        <v>0.99999999993786304</v>
      </c>
      <c r="AG208">
        <v>0.99999999100000203</v>
      </c>
      <c r="AH208">
        <v>0.99999999100000203</v>
      </c>
      <c r="AI208">
        <v>0.99999999100000203</v>
      </c>
      <c r="AJ208">
        <v>0</v>
      </c>
      <c r="AK208">
        <v>0.99999999100000203</v>
      </c>
      <c r="AL208">
        <v>0.64499998564500105</v>
      </c>
      <c r="AM208">
        <v>0.46999998047000102</v>
      </c>
      <c r="AN208">
        <v>1.00000000031192</v>
      </c>
      <c r="AO208">
        <v>1.00000000033009</v>
      </c>
      <c r="AP208">
        <v>0.43009382000000002</v>
      </c>
      <c r="AQ208">
        <v>9.2528226</v>
      </c>
      <c r="AR208">
        <v>42.009653</v>
      </c>
      <c r="AS208">
        <v>34.740060999999997</v>
      </c>
      <c r="AT208">
        <v>-1.315299</v>
      </c>
      <c r="AU208">
        <v>-0.66912042000000005</v>
      </c>
      <c r="AV208">
        <v>-5.8380951000000003</v>
      </c>
      <c r="AW208">
        <v>-0.67214505999999996</v>
      </c>
      <c r="AX208">
        <v>-0.64339194</v>
      </c>
      <c r="AY208">
        <v>-0.32230555999999999</v>
      </c>
      <c r="AZ208">
        <v>-0.69849682999999996</v>
      </c>
      <c r="BA208">
        <v>14.524678</v>
      </c>
      <c r="BB208">
        <v>67.949960000000004</v>
      </c>
      <c r="BC208">
        <v>49.208426000000003</v>
      </c>
      <c r="BD208">
        <v>-66.303523999999996</v>
      </c>
      <c r="BE208">
        <v>7.6453420999999997</v>
      </c>
      <c r="BF208">
        <v>50.643647000000001</v>
      </c>
      <c r="BG208">
        <v>50.643647000000001</v>
      </c>
      <c r="BH208">
        <v>-2.5455540000000001</v>
      </c>
      <c r="BI208">
        <v>0.43009382000000002</v>
      </c>
      <c r="BJ208">
        <v>-151.60409999999999</v>
      </c>
      <c r="BK208">
        <v>7.2140313000000003</v>
      </c>
      <c r="BL208">
        <v>2228</v>
      </c>
      <c r="BM208" s="4">
        <f t="shared" si="3"/>
        <v>-2147.613718530255</v>
      </c>
      <c r="BN208" s="4" cm="1">
        <f t="array" ref="BN208">SUMPRODUCT(1-$AP$3:$BI$3,AP208:BI208,B208:U208)</f>
        <v>7284.2303667574206</v>
      </c>
    </row>
    <row r="209" spans="1:66" x14ac:dyDescent="0.25">
      <c r="A209">
        <v>2229</v>
      </c>
      <c r="B209">
        <v>2382.6347000000001</v>
      </c>
      <c r="C209">
        <v>22.222221999999999</v>
      </c>
      <c r="D209">
        <v>16</v>
      </c>
      <c r="E209">
        <v>22.222221999999999</v>
      </c>
      <c r="F209">
        <v>5.3982999999999999</v>
      </c>
      <c r="G209">
        <v>12.216799999999999</v>
      </c>
      <c r="H209">
        <v>11.184754999999999</v>
      </c>
      <c r="I209">
        <v>2830.8678</v>
      </c>
      <c r="J209">
        <v>89.349000000000004</v>
      </c>
      <c r="K209">
        <v>155.41504</v>
      </c>
      <c r="L209">
        <v>64.374099999999999</v>
      </c>
      <c r="M209">
        <v>22.222221999999999</v>
      </c>
      <c r="N209">
        <v>22.222221999999999</v>
      </c>
      <c r="O209">
        <v>22.222221999999999</v>
      </c>
      <c r="P209">
        <v>0</v>
      </c>
      <c r="Q209">
        <v>22.222221999999999</v>
      </c>
      <c r="R209">
        <v>14.222222</v>
      </c>
      <c r="S209">
        <v>10.444444000000001</v>
      </c>
      <c r="T209">
        <v>2.2441</v>
      </c>
      <c r="U209">
        <v>727.06232999999997</v>
      </c>
      <c r="V209">
        <v>0.62742999541731903</v>
      </c>
      <c r="W209">
        <v>0.99999999100000203</v>
      </c>
      <c r="X209">
        <v>0.72000000072000203</v>
      </c>
      <c r="Y209">
        <v>0.99999999100000203</v>
      </c>
      <c r="Z209">
        <v>1.0000000005557299</v>
      </c>
      <c r="AA209">
        <v>0.99999999975443599</v>
      </c>
      <c r="AB209">
        <v>4.3018288460876603E-2</v>
      </c>
      <c r="AC209">
        <v>0.27667296535543301</v>
      </c>
      <c r="AD209">
        <v>0.99999999997761602</v>
      </c>
      <c r="AE209">
        <v>0.89381144361064402</v>
      </c>
      <c r="AF209">
        <v>0.99999999993786304</v>
      </c>
      <c r="AG209">
        <v>0.99999999100000203</v>
      </c>
      <c r="AH209">
        <v>0.99999999100000203</v>
      </c>
      <c r="AI209">
        <v>0.99999999100000203</v>
      </c>
      <c r="AJ209">
        <v>0</v>
      </c>
      <c r="AK209">
        <v>0.99999999100000203</v>
      </c>
      <c r="AL209">
        <v>0.63999999064000102</v>
      </c>
      <c r="AM209">
        <v>0.46999998047000102</v>
      </c>
      <c r="AN209">
        <v>1.00000000031192</v>
      </c>
      <c r="AO209">
        <v>1.00000000033009</v>
      </c>
      <c r="AP209">
        <v>0.4398879</v>
      </c>
      <c r="AQ209">
        <v>9.0333553999999996</v>
      </c>
      <c r="AR209">
        <v>40.710245999999998</v>
      </c>
      <c r="AS209">
        <v>33.567050999999999</v>
      </c>
      <c r="AT209">
        <v>-1.2495411999999999</v>
      </c>
      <c r="AU209">
        <v>-0.64427383999999999</v>
      </c>
      <c r="AV209">
        <v>-5.6844469999999996</v>
      </c>
      <c r="AW209">
        <v>-0.65256802000000003</v>
      </c>
      <c r="AX209">
        <v>-0.62189868999999998</v>
      </c>
      <c r="AY209">
        <v>-0.31369079</v>
      </c>
      <c r="AZ209">
        <v>-0.67274308999999999</v>
      </c>
      <c r="BA209">
        <v>14.179655</v>
      </c>
      <c r="BB209">
        <v>65.853048999999999</v>
      </c>
      <c r="BC209">
        <v>47.965013999999996</v>
      </c>
      <c r="BD209">
        <v>-64.546994999999995</v>
      </c>
      <c r="BE209">
        <v>7.4640249000000001</v>
      </c>
      <c r="BF209">
        <v>49.057633000000003</v>
      </c>
      <c r="BG209">
        <v>49.057633000000003</v>
      </c>
      <c r="BH209">
        <v>-2.4653957000000002</v>
      </c>
      <c r="BI209">
        <v>0.4398879</v>
      </c>
      <c r="BJ209">
        <v>-151.52260000000001</v>
      </c>
      <c r="BK209">
        <v>6.9445994999999998</v>
      </c>
      <c r="BL209">
        <v>2229</v>
      </c>
      <c r="BM209" s="4">
        <f t="shared" si="3"/>
        <v>-2078.6874232103437</v>
      </c>
      <c r="BN209" s="4" cm="1">
        <f t="array" ref="BN209">SUMPRODUCT(1-$AP$3:$BI$3,AP209:BI209,B209:U209)</f>
        <v>7186.3068916662596</v>
      </c>
    </row>
    <row r="210" spans="1:66" x14ac:dyDescent="0.25">
      <c r="A210">
        <v>2230</v>
      </c>
      <c r="B210">
        <v>2382.6347000000001</v>
      </c>
      <c r="C210">
        <v>22.222221999999999</v>
      </c>
      <c r="D210">
        <v>15.888889000000001</v>
      </c>
      <c r="E210">
        <v>22.222221999999999</v>
      </c>
      <c r="F210">
        <v>5.3982999999999999</v>
      </c>
      <c r="G210">
        <v>12.216799999999999</v>
      </c>
      <c r="H210">
        <v>11.184754999999999</v>
      </c>
      <c r="I210">
        <v>2816.9425000000001</v>
      </c>
      <c r="J210">
        <v>89.349000000000004</v>
      </c>
      <c r="K210">
        <v>155.41504</v>
      </c>
      <c r="L210">
        <v>64.374099999999999</v>
      </c>
      <c r="M210">
        <v>22.222221999999999</v>
      </c>
      <c r="N210">
        <v>22.222221999999999</v>
      </c>
      <c r="O210">
        <v>22.222221999999999</v>
      </c>
      <c r="P210">
        <v>0</v>
      </c>
      <c r="Q210">
        <v>22.222221999999999</v>
      </c>
      <c r="R210">
        <v>14.222222</v>
      </c>
      <c r="S210">
        <v>10.444444000000001</v>
      </c>
      <c r="T210">
        <v>2.2441</v>
      </c>
      <c r="U210">
        <v>727.06232999999997</v>
      </c>
      <c r="V210">
        <v>0.62742999541731903</v>
      </c>
      <c r="W210">
        <v>0.99999999100000203</v>
      </c>
      <c r="X210">
        <v>0.715000005715002</v>
      </c>
      <c r="Y210">
        <v>0.99999999100000203</v>
      </c>
      <c r="Z210">
        <v>1.0000000005557299</v>
      </c>
      <c r="AA210">
        <v>0.99999999975443599</v>
      </c>
      <c r="AB210">
        <v>4.3018288460876603E-2</v>
      </c>
      <c r="AC210">
        <v>0.27531198550167102</v>
      </c>
      <c r="AD210">
        <v>0.99999999997761502</v>
      </c>
      <c r="AE210">
        <v>0.89381144361064402</v>
      </c>
      <c r="AF210">
        <v>0.99999999993786304</v>
      </c>
      <c r="AG210">
        <v>0.99999999100000203</v>
      </c>
      <c r="AH210">
        <v>0.99999999100000203</v>
      </c>
      <c r="AI210">
        <v>0.99999999100000203</v>
      </c>
      <c r="AJ210">
        <v>0</v>
      </c>
      <c r="AK210">
        <v>0.99999999100000203</v>
      </c>
      <c r="AL210">
        <v>0.63999999064000102</v>
      </c>
      <c r="AM210">
        <v>0.46999998047000102</v>
      </c>
      <c r="AN210">
        <v>1.00000000031192</v>
      </c>
      <c r="AO210">
        <v>1.00000000033009</v>
      </c>
      <c r="AP210">
        <v>0.42736452000000003</v>
      </c>
      <c r="AQ210">
        <v>8.8338418000000001</v>
      </c>
      <c r="AR210">
        <v>39.446325000000002</v>
      </c>
      <c r="AS210">
        <v>32.433692999999998</v>
      </c>
      <c r="AT210">
        <v>-1.2326166999999999</v>
      </c>
      <c r="AU210">
        <v>-0.60282601999999996</v>
      </c>
      <c r="AV210">
        <v>-5.5380621000000003</v>
      </c>
      <c r="AW210">
        <v>-0.63821972000000005</v>
      </c>
      <c r="AX210">
        <v>-0.60811875999999998</v>
      </c>
      <c r="AY210">
        <v>-0.30570878000000001</v>
      </c>
      <c r="AZ210">
        <v>-0.63261683999999996</v>
      </c>
      <c r="BA210">
        <v>13.867663</v>
      </c>
      <c r="BB210">
        <v>63.773097999999997</v>
      </c>
      <c r="BC210">
        <v>46.608252999999998</v>
      </c>
      <c r="BD210">
        <v>-62.825620000000001</v>
      </c>
      <c r="BE210">
        <v>7.2991352999999997</v>
      </c>
      <c r="BF210">
        <v>47.518362000000003</v>
      </c>
      <c r="BG210">
        <v>47.518362000000003</v>
      </c>
      <c r="BH210">
        <v>-2.4068589</v>
      </c>
      <c r="BI210">
        <v>0.42736452000000003</v>
      </c>
      <c r="BJ210">
        <v>-151.48659999999899</v>
      </c>
      <c r="BK210">
        <v>6.8135142000000002</v>
      </c>
      <c r="BL210">
        <v>2230</v>
      </c>
      <c r="BM210" s="4">
        <f t="shared" si="3"/>
        <v>-2021.7606781587569</v>
      </c>
      <c r="BN210" s="4" cm="1">
        <f t="array" ref="BN210">SUMPRODUCT(1-$AP$3:$BI$3,AP210:BI210,B210:U210)</f>
        <v>6968.2005194274634</v>
      </c>
    </row>
    <row r="211" spans="1:66" x14ac:dyDescent="0.25">
      <c r="A211">
        <v>2231</v>
      </c>
      <c r="B211">
        <v>2382.6347000000001</v>
      </c>
      <c r="C211">
        <v>22.222221999999999</v>
      </c>
      <c r="D211">
        <v>15.888889000000001</v>
      </c>
      <c r="E211">
        <v>22.222221999999999</v>
      </c>
      <c r="F211">
        <v>5.3982999999999999</v>
      </c>
      <c r="G211">
        <v>12.216799999999999</v>
      </c>
      <c r="H211">
        <v>11.184754999999999</v>
      </c>
      <c r="I211">
        <v>2805.1350000000002</v>
      </c>
      <c r="J211">
        <v>89.349000000000004</v>
      </c>
      <c r="K211">
        <v>155.41504</v>
      </c>
      <c r="L211">
        <v>64.374099999999999</v>
      </c>
      <c r="M211">
        <v>22.222221999999999</v>
      </c>
      <c r="N211">
        <v>22.222221999999999</v>
      </c>
      <c r="O211">
        <v>22.222221999999999</v>
      </c>
      <c r="P211">
        <v>0</v>
      </c>
      <c r="Q211">
        <v>22.222221999999999</v>
      </c>
      <c r="R211">
        <v>14.111110999999999</v>
      </c>
      <c r="S211">
        <v>10.444444000000001</v>
      </c>
      <c r="T211">
        <v>2.2441</v>
      </c>
      <c r="U211">
        <v>727.06232999999997</v>
      </c>
      <c r="V211">
        <v>0.62742999541731903</v>
      </c>
      <c r="W211">
        <v>0.99999999100000203</v>
      </c>
      <c r="X211">
        <v>0.715000005715002</v>
      </c>
      <c r="Y211">
        <v>0.99999999100000203</v>
      </c>
      <c r="Z211">
        <v>1.0000000005557299</v>
      </c>
      <c r="AA211">
        <v>0.99999999975443599</v>
      </c>
      <c r="AB211">
        <v>4.3018288460876603E-2</v>
      </c>
      <c r="AC211">
        <v>0.27415798741018899</v>
      </c>
      <c r="AD211">
        <v>0.99999999997761502</v>
      </c>
      <c r="AE211">
        <v>0.89381144361064402</v>
      </c>
      <c r="AF211">
        <v>0.99999999993786404</v>
      </c>
      <c r="AG211">
        <v>0.99999999100000203</v>
      </c>
      <c r="AH211">
        <v>0.99999999100000203</v>
      </c>
      <c r="AI211">
        <v>0.99999999100000203</v>
      </c>
      <c r="AJ211">
        <v>0</v>
      </c>
      <c r="AK211">
        <v>0.99999999100000203</v>
      </c>
      <c r="AL211">
        <v>0.63499999563500098</v>
      </c>
      <c r="AM211">
        <v>0.46999998047000102</v>
      </c>
      <c r="AN211">
        <v>1.00000000031192</v>
      </c>
      <c r="AO211">
        <v>1.00000000033009</v>
      </c>
      <c r="AP211">
        <v>0.41429935000000001</v>
      </c>
      <c r="AQ211">
        <v>8.6586131000000002</v>
      </c>
      <c r="AR211">
        <v>38.214137999999998</v>
      </c>
      <c r="AS211">
        <v>31.336421999999999</v>
      </c>
      <c r="AT211">
        <v>-1.1975788999999999</v>
      </c>
      <c r="AU211">
        <v>-0.58577690000000004</v>
      </c>
      <c r="AV211">
        <v>-5.3968005999999997</v>
      </c>
      <c r="AW211">
        <v>-0.61963080000000004</v>
      </c>
      <c r="AX211">
        <v>-0.56892396000000001</v>
      </c>
      <c r="AY211">
        <v>-0.29578765000000001</v>
      </c>
      <c r="AZ211">
        <v>-0.62081626999999995</v>
      </c>
      <c r="BA211">
        <v>13.596781</v>
      </c>
      <c r="BB211">
        <v>61.711353000000003</v>
      </c>
      <c r="BC211">
        <v>45.096736</v>
      </c>
      <c r="BD211">
        <v>-61.150485000000003</v>
      </c>
      <c r="BE211">
        <v>7.1542536999999999</v>
      </c>
      <c r="BF211">
        <v>46.019778000000002</v>
      </c>
      <c r="BG211">
        <v>46.019778000000002</v>
      </c>
      <c r="BH211">
        <v>-2.2898203000000001</v>
      </c>
      <c r="BI211">
        <v>0.41429935000000001</v>
      </c>
      <c r="BJ211">
        <v>-151.29570000000001</v>
      </c>
      <c r="BK211">
        <v>6.5627782000000003</v>
      </c>
      <c r="BL211">
        <v>2231</v>
      </c>
      <c r="BM211" s="4">
        <f t="shared" si="3"/>
        <v>-1954.0368568007761</v>
      </c>
      <c r="BN211" s="4" cm="1">
        <f t="array" ref="BN211">SUMPRODUCT(1-$AP$3:$BI$3,AP211:BI211,B211:U211)</f>
        <v>6748.9925587822563</v>
      </c>
    </row>
    <row r="212" spans="1:66" x14ac:dyDescent="0.25">
      <c r="A212">
        <v>2232</v>
      </c>
      <c r="B212">
        <v>2382.6347000000001</v>
      </c>
      <c r="C212">
        <v>22.222221999999999</v>
      </c>
      <c r="D212">
        <v>15.888889000000001</v>
      </c>
      <c r="E212">
        <v>22.222221999999999</v>
      </c>
      <c r="F212">
        <v>5.3982999999999999</v>
      </c>
      <c r="G212">
        <v>12.216799999999999</v>
      </c>
      <c r="H212">
        <v>10.999105999999999</v>
      </c>
      <c r="I212">
        <v>2804.8063999999999</v>
      </c>
      <c r="J212">
        <v>89.349000000000004</v>
      </c>
      <c r="K212">
        <v>155.41504</v>
      </c>
      <c r="L212">
        <v>64.374099999999999</v>
      </c>
      <c r="M212">
        <v>22.222221999999999</v>
      </c>
      <c r="N212">
        <v>22.222221999999999</v>
      </c>
      <c r="O212">
        <v>22.222221999999999</v>
      </c>
      <c r="P212">
        <v>0</v>
      </c>
      <c r="Q212">
        <v>22.222221999999999</v>
      </c>
      <c r="R212">
        <v>14.111110999999999</v>
      </c>
      <c r="S212">
        <v>10.333333</v>
      </c>
      <c r="T212">
        <v>2.2441</v>
      </c>
      <c r="U212">
        <v>727.06232999999997</v>
      </c>
      <c r="V212">
        <v>0.62742999541731903</v>
      </c>
      <c r="W212">
        <v>0.99999999100000203</v>
      </c>
      <c r="X212">
        <v>0.715000005715002</v>
      </c>
      <c r="Y212">
        <v>0.99999999100000203</v>
      </c>
      <c r="Z212">
        <v>1.0000000005557299</v>
      </c>
      <c r="AA212">
        <v>0.99999999975443599</v>
      </c>
      <c r="AB212">
        <v>4.2304253845502897E-2</v>
      </c>
      <c r="AC212">
        <v>0.27412587190963</v>
      </c>
      <c r="AD212">
        <v>0.99999999997761502</v>
      </c>
      <c r="AE212">
        <v>0.89381144361064402</v>
      </c>
      <c r="AF212">
        <v>0.99999999993786304</v>
      </c>
      <c r="AG212">
        <v>0.99999999100000203</v>
      </c>
      <c r="AH212">
        <v>0.99999999100000203</v>
      </c>
      <c r="AI212">
        <v>0.99999999100000203</v>
      </c>
      <c r="AJ212">
        <v>0</v>
      </c>
      <c r="AK212">
        <v>0.99999999100000203</v>
      </c>
      <c r="AL212">
        <v>0.63499999563500098</v>
      </c>
      <c r="AM212">
        <v>0.46499998546500099</v>
      </c>
      <c r="AN212">
        <v>1.00000000031192</v>
      </c>
      <c r="AO212">
        <v>1.00000000033009</v>
      </c>
      <c r="AP212">
        <v>0.40400930000000002</v>
      </c>
      <c r="AQ212">
        <v>8.4948832999999997</v>
      </c>
      <c r="AR212">
        <v>37.006708000000003</v>
      </c>
      <c r="AS212">
        <v>30.266219</v>
      </c>
      <c r="AT212">
        <v>-1.1616827999999999</v>
      </c>
      <c r="AU212">
        <v>-0.56921856999999998</v>
      </c>
      <c r="AV212">
        <v>-5.2639326000000004</v>
      </c>
      <c r="AW212">
        <v>-0.60282422000000002</v>
      </c>
      <c r="AX212">
        <v>-0.58251037000000006</v>
      </c>
      <c r="AY212">
        <v>-0.29135333000000002</v>
      </c>
      <c r="AZ212">
        <v>-0.62952741000000001</v>
      </c>
      <c r="BA212">
        <v>13.350728999999999</v>
      </c>
      <c r="BB212">
        <v>59.679506000000003</v>
      </c>
      <c r="BC212">
        <v>43.610824999999998</v>
      </c>
      <c r="BD212">
        <v>-59.616624999999999</v>
      </c>
      <c r="BE212">
        <v>7.0187112999999997</v>
      </c>
      <c r="BF212">
        <v>44.559432000000001</v>
      </c>
      <c r="BG212">
        <v>44.559432000000001</v>
      </c>
      <c r="BH212">
        <v>-2.2757979000000002</v>
      </c>
      <c r="BI212">
        <v>0.40400930000000002</v>
      </c>
      <c r="BJ212">
        <v>-151.168599999999</v>
      </c>
      <c r="BK212">
        <v>6.3517117000000001</v>
      </c>
      <c r="BL212">
        <v>2232</v>
      </c>
      <c r="BM212" s="4">
        <f t="shared" si="3"/>
        <v>-1904.8887116571636</v>
      </c>
      <c r="BN212" s="4" cm="1">
        <f t="array" ref="BN212">SUMPRODUCT(1-$AP$3:$BI$3,AP212:BI212,B212:U212)</f>
        <v>6542.9252467387378</v>
      </c>
    </row>
    <row r="213" spans="1:66" x14ac:dyDescent="0.25">
      <c r="A213">
        <v>2233</v>
      </c>
      <c r="B213">
        <v>2382.6347000000001</v>
      </c>
      <c r="C213">
        <v>22.222221999999999</v>
      </c>
      <c r="D213">
        <v>15.777778</v>
      </c>
      <c r="E213">
        <v>22.222221999999999</v>
      </c>
      <c r="F213">
        <v>5.3982999999999999</v>
      </c>
      <c r="G213">
        <v>12.216799999999999</v>
      </c>
      <c r="H213">
        <v>10.999105999999999</v>
      </c>
      <c r="I213">
        <v>2805.8321000000001</v>
      </c>
      <c r="J213">
        <v>89.349000000000004</v>
      </c>
      <c r="K213">
        <v>155.41504</v>
      </c>
      <c r="L213">
        <v>64.374099999999999</v>
      </c>
      <c r="M213">
        <v>22.222221999999999</v>
      </c>
      <c r="N213">
        <v>22.222221999999999</v>
      </c>
      <c r="O213">
        <v>22.222221999999999</v>
      </c>
      <c r="P213">
        <v>0</v>
      </c>
      <c r="Q213">
        <v>22.222221999999999</v>
      </c>
      <c r="R213">
        <v>14.111110999999999</v>
      </c>
      <c r="S213">
        <v>10.333333</v>
      </c>
      <c r="T213">
        <v>2.2441</v>
      </c>
      <c r="U213">
        <v>727.06232999999997</v>
      </c>
      <c r="V213">
        <v>0.62742999541731903</v>
      </c>
      <c r="W213">
        <v>0.99999999100000203</v>
      </c>
      <c r="X213">
        <v>0.71000001071000196</v>
      </c>
      <c r="Y213">
        <v>0.99999999100000203</v>
      </c>
      <c r="Z213">
        <v>1.0000000005557299</v>
      </c>
      <c r="AA213">
        <v>0.99999999975443599</v>
      </c>
      <c r="AB213">
        <v>4.2304253845503001E-2</v>
      </c>
      <c r="AC213">
        <v>0.27422611801104202</v>
      </c>
      <c r="AD213">
        <v>0.99999999997761402</v>
      </c>
      <c r="AE213">
        <v>0.89381144361064502</v>
      </c>
      <c r="AF213">
        <v>0.99999999993786304</v>
      </c>
      <c r="AG213">
        <v>0.99999999100000203</v>
      </c>
      <c r="AH213">
        <v>0.99999999100000203</v>
      </c>
      <c r="AI213">
        <v>0.99999999100000203</v>
      </c>
      <c r="AJ213">
        <v>0</v>
      </c>
      <c r="AK213">
        <v>0.99999999100000203</v>
      </c>
      <c r="AL213">
        <v>0.63499999563500098</v>
      </c>
      <c r="AM213">
        <v>0.46499998546500099</v>
      </c>
      <c r="AN213">
        <v>1.00000000031192</v>
      </c>
      <c r="AO213">
        <v>1.00000000033009</v>
      </c>
      <c r="AP213">
        <v>0.39302547999999998</v>
      </c>
      <c r="AQ213">
        <v>8.3402767000000004</v>
      </c>
      <c r="AR213">
        <v>35.822777000000002</v>
      </c>
      <c r="AS213">
        <v>29.224208000000001</v>
      </c>
      <c r="AT213">
        <v>-1.149057</v>
      </c>
      <c r="AU213">
        <v>-0.55833743999999996</v>
      </c>
      <c r="AV213">
        <v>-5.1364881000000002</v>
      </c>
      <c r="AW213">
        <v>-0.58406144999999998</v>
      </c>
      <c r="AX213">
        <v>-0.54298970000000002</v>
      </c>
      <c r="AY213">
        <v>-0.28141472000000001</v>
      </c>
      <c r="AZ213">
        <v>-0.59087044</v>
      </c>
      <c r="BA213">
        <v>13.118831</v>
      </c>
      <c r="BB213">
        <v>57.669567000000001</v>
      </c>
      <c r="BC213">
        <v>42.171168000000002</v>
      </c>
      <c r="BD213">
        <v>-58.043525000000002</v>
      </c>
      <c r="BE213">
        <v>6.8907126999999999</v>
      </c>
      <c r="BF213">
        <v>43.133482999999998</v>
      </c>
      <c r="BG213">
        <v>43.133482999999998</v>
      </c>
      <c r="BH213">
        <v>-2.2165843000000001</v>
      </c>
      <c r="BI213">
        <v>0.39302547999999998</v>
      </c>
      <c r="BJ213">
        <v>-151.12819999999999</v>
      </c>
      <c r="BK213">
        <v>6.0888597999999998</v>
      </c>
      <c r="BL213">
        <v>2233</v>
      </c>
      <c r="BM213" s="4">
        <f t="shared" si="3"/>
        <v>-1843.5618493921982</v>
      </c>
      <c r="BN213" s="4" cm="1">
        <f t="array" ref="BN213">SUMPRODUCT(1-$AP$3:$BI$3,AP213:BI213,B213:U213)</f>
        <v>6339.8738187905574</v>
      </c>
    </row>
    <row r="214" spans="1:66" x14ac:dyDescent="0.25">
      <c r="A214">
        <v>2234</v>
      </c>
      <c r="B214">
        <v>2382.6347000000001</v>
      </c>
      <c r="C214">
        <v>22.222221999999999</v>
      </c>
      <c r="D214">
        <v>15.777778</v>
      </c>
      <c r="E214">
        <v>22.222221999999999</v>
      </c>
      <c r="F214">
        <v>5.3982999999999999</v>
      </c>
      <c r="G214">
        <v>12.216799999999999</v>
      </c>
      <c r="H214">
        <v>10.816399000000001</v>
      </c>
      <c r="I214">
        <v>2805.7941999999998</v>
      </c>
      <c r="J214">
        <v>89.349000000000004</v>
      </c>
      <c r="K214">
        <v>155.41504</v>
      </c>
      <c r="L214">
        <v>64.374099999999999</v>
      </c>
      <c r="M214">
        <v>22.222221999999999</v>
      </c>
      <c r="N214">
        <v>22.222221999999999</v>
      </c>
      <c r="O214">
        <v>22.222221999999999</v>
      </c>
      <c r="P214">
        <v>0</v>
      </c>
      <c r="Q214">
        <v>22.222221999999999</v>
      </c>
      <c r="R214">
        <v>14</v>
      </c>
      <c r="S214">
        <v>10.333333</v>
      </c>
      <c r="T214">
        <v>2.2441</v>
      </c>
      <c r="U214">
        <v>727.06232999999997</v>
      </c>
      <c r="V214">
        <v>0.62742999541731903</v>
      </c>
      <c r="W214">
        <v>0.99999999100000203</v>
      </c>
      <c r="X214">
        <v>0.71000001071000196</v>
      </c>
      <c r="Y214">
        <v>0.99999999100000203</v>
      </c>
      <c r="Z214">
        <v>1.0000000005557299</v>
      </c>
      <c r="AA214">
        <v>0.99999999975443699</v>
      </c>
      <c r="AB214">
        <v>4.1601534614744598E-2</v>
      </c>
      <c r="AC214">
        <v>0.27422241387996699</v>
      </c>
      <c r="AD214">
        <v>0.99999999997761502</v>
      </c>
      <c r="AE214">
        <v>0.89381144361064402</v>
      </c>
      <c r="AF214">
        <v>0.99999999993786304</v>
      </c>
      <c r="AG214">
        <v>0.99999999100000203</v>
      </c>
      <c r="AH214">
        <v>0.99999999100000203</v>
      </c>
      <c r="AI214">
        <v>0.99999999100000203</v>
      </c>
      <c r="AJ214">
        <v>0</v>
      </c>
      <c r="AK214">
        <v>0.99999999100000203</v>
      </c>
      <c r="AL214">
        <v>0.63000000063000094</v>
      </c>
      <c r="AM214">
        <v>0.46499998546500099</v>
      </c>
      <c r="AN214">
        <v>1.00000000031192</v>
      </c>
      <c r="AO214">
        <v>1.00000000033009</v>
      </c>
      <c r="AP214">
        <v>0.38252450999999998</v>
      </c>
      <c r="AQ214">
        <v>8.1878589999999996</v>
      </c>
      <c r="AR214">
        <v>34.663398000000001</v>
      </c>
      <c r="AS214">
        <v>28.208919000000002</v>
      </c>
      <c r="AT214">
        <v>-1.1274386000000001</v>
      </c>
      <c r="AU214">
        <v>-0.54537159000000002</v>
      </c>
      <c r="AV214">
        <v>-5.0166485999999999</v>
      </c>
      <c r="AW214">
        <v>-0.56704995000000002</v>
      </c>
      <c r="AX214">
        <v>-0.54760887999999996</v>
      </c>
      <c r="AY214">
        <v>-0.27719899999999997</v>
      </c>
      <c r="AZ214">
        <v>-0.60274432</v>
      </c>
      <c r="BA214">
        <v>12.884202</v>
      </c>
      <c r="BB214">
        <v>55.701360000000001</v>
      </c>
      <c r="BC214">
        <v>40.837842999999999</v>
      </c>
      <c r="BD214">
        <v>-56.570138999999998</v>
      </c>
      <c r="BE214">
        <v>6.7646654000000002</v>
      </c>
      <c r="BF214">
        <v>41.741827999999998</v>
      </c>
      <c r="BG214">
        <v>41.741827999999998</v>
      </c>
      <c r="BH214">
        <v>-2.1499193000000001</v>
      </c>
      <c r="BI214">
        <v>0.38252450999999998</v>
      </c>
      <c r="BJ214">
        <v>-150.9408</v>
      </c>
      <c r="BK214">
        <v>5.8720309999999998</v>
      </c>
      <c r="BL214">
        <v>2234</v>
      </c>
      <c r="BM214" s="4">
        <f t="shared" si="3"/>
        <v>-1793.6714376790953</v>
      </c>
      <c r="BN214" s="4" cm="1">
        <f t="array" ref="BN214">SUMPRODUCT(1-$AP$3:$BI$3,AP214:BI214,B214:U214)</f>
        <v>6142.9389067527172</v>
      </c>
    </row>
    <row r="215" spans="1:66" x14ac:dyDescent="0.25">
      <c r="A215">
        <v>2235</v>
      </c>
      <c r="B215">
        <v>2382.6347000000001</v>
      </c>
      <c r="C215">
        <v>22.222221999999999</v>
      </c>
      <c r="D215">
        <v>15.666667</v>
      </c>
      <c r="E215">
        <v>22.222221999999999</v>
      </c>
      <c r="F215">
        <v>5.3982999999999999</v>
      </c>
      <c r="G215">
        <v>12.216799999999999</v>
      </c>
      <c r="H215">
        <v>10.816399000000001</v>
      </c>
      <c r="I215">
        <v>2803.1316999999999</v>
      </c>
      <c r="J215">
        <v>89.349000000000004</v>
      </c>
      <c r="K215">
        <v>155.41504</v>
      </c>
      <c r="L215">
        <v>64.374099999999999</v>
      </c>
      <c r="M215">
        <v>22.222221999999999</v>
      </c>
      <c r="N215">
        <v>22.222221999999999</v>
      </c>
      <c r="O215">
        <v>22.222221999999999</v>
      </c>
      <c r="P215">
        <v>0</v>
      </c>
      <c r="Q215">
        <v>22.222221999999999</v>
      </c>
      <c r="R215">
        <v>14</v>
      </c>
      <c r="S215">
        <v>10.222222</v>
      </c>
      <c r="T215">
        <v>2.2441</v>
      </c>
      <c r="U215">
        <v>727.06232999999997</v>
      </c>
      <c r="V215">
        <v>0.62742999541731903</v>
      </c>
      <c r="W215">
        <v>0.99999999100000203</v>
      </c>
      <c r="X215">
        <v>0.70500001570500204</v>
      </c>
      <c r="Y215">
        <v>0.99999999100000203</v>
      </c>
      <c r="Z215">
        <v>1.0000000005557299</v>
      </c>
      <c r="AA215">
        <v>0.99999999975443599</v>
      </c>
      <c r="AB215">
        <v>4.1601534614744501E-2</v>
      </c>
      <c r="AC215">
        <v>0.27396219622859602</v>
      </c>
      <c r="AD215">
        <v>0.99999999997761502</v>
      </c>
      <c r="AE215">
        <v>0.89381144361064402</v>
      </c>
      <c r="AF215">
        <v>0.99999999993786304</v>
      </c>
      <c r="AG215">
        <v>0.99999999100000203</v>
      </c>
      <c r="AH215">
        <v>0.99999999100000203</v>
      </c>
      <c r="AI215">
        <v>0.99999999100000203</v>
      </c>
      <c r="AJ215">
        <v>0</v>
      </c>
      <c r="AK215">
        <v>0.99999999100000203</v>
      </c>
      <c r="AL215">
        <v>0.63000000063000094</v>
      </c>
      <c r="AM215">
        <v>0.45999999046000101</v>
      </c>
      <c r="AN215">
        <v>1.00000000031192</v>
      </c>
      <c r="AO215">
        <v>1.00000000033009</v>
      </c>
      <c r="AP215">
        <v>0.37282505999999999</v>
      </c>
      <c r="AQ215">
        <v>8.0309761000000002</v>
      </c>
      <c r="AR215">
        <v>33.524424000000003</v>
      </c>
      <c r="AS215">
        <v>27.218284000000001</v>
      </c>
      <c r="AT215">
        <v>-1.1081171999999999</v>
      </c>
      <c r="AU215">
        <v>-0.53181056000000004</v>
      </c>
      <c r="AV215">
        <v>-4.9011249000000001</v>
      </c>
      <c r="AW215">
        <v>-0.55455242999999999</v>
      </c>
      <c r="AX215">
        <v>-0.51502824999999997</v>
      </c>
      <c r="AY215">
        <v>-0.26812650999999998</v>
      </c>
      <c r="AZ215">
        <v>-0.56202812999999996</v>
      </c>
      <c r="BA215">
        <v>12.63297</v>
      </c>
      <c r="BB215">
        <v>53.780282999999997</v>
      </c>
      <c r="BC215">
        <v>39.686999999999998</v>
      </c>
      <c r="BD215">
        <v>-55.091051</v>
      </c>
      <c r="BE215">
        <v>6.6351516000000004</v>
      </c>
      <c r="BF215">
        <v>40.377547999999997</v>
      </c>
      <c r="BG215">
        <v>40.377547999999997</v>
      </c>
      <c r="BH215">
        <v>-2.0557400000000001</v>
      </c>
      <c r="BI215">
        <v>0.37282505999999999</v>
      </c>
      <c r="BJ215">
        <v>-150.871499999999</v>
      </c>
      <c r="BK215">
        <v>5.8050264</v>
      </c>
      <c r="BL215">
        <v>2235</v>
      </c>
      <c r="BM215" s="4">
        <f t="shared" si="3"/>
        <v>-1748.4564832058275</v>
      </c>
      <c r="BN215" s="4" cm="1">
        <f t="array" ref="BN215">SUMPRODUCT(1-$AP$3:$BI$3,AP215:BI215,B215:U215)</f>
        <v>5951.1709719969986</v>
      </c>
    </row>
    <row r="216" spans="1:66" x14ac:dyDescent="0.25">
      <c r="A216">
        <v>2236</v>
      </c>
      <c r="B216">
        <v>2443.8843000000002</v>
      </c>
      <c r="C216">
        <v>22.222221999999999</v>
      </c>
      <c r="D216">
        <v>15.555555999999999</v>
      </c>
      <c r="E216">
        <v>22.222221999999999</v>
      </c>
      <c r="F216">
        <v>5.3982999999999999</v>
      </c>
      <c r="G216">
        <v>12.216799999999999</v>
      </c>
      <c r="H216">
        <v>10.636552999999999</v>
      </c>
      <c r="I216">
        <v>2804.0344</v>
      </c>
      <c r="J216">
        <v>89.349000000000004</v>
      </c>
      <c r="K216">
        <v>155.41504</v>
      </c>
      <c r="L216">
        <v>64.374099999999999</v>
      </c>
      <c r="M216">
        <v>22.222221999999999</v>
      </c>
      <c r="N216">
        <v>22.222221999999999</v>
      </c>
      <c r="O216">
        <v>22.222221999999999</v>
      </c>
      <c r="P216">
        <v>0</v>
      </c>
      <c r="Q216">
        <v>22.222221999999999</v>
      </c>
      <c r="R216">
        <v>13.888889000000001</v>
      </c>
      <c r="S216">
        <v>10.222222</v>
      </c>
      <c r="T216">
        <v>2.2441</v>
      </c>
      <c r="U216">
        <v>727.06232999999997</v>
      </c>
      <c r="V216">
        <v>0.64355913021390099</v>
      </c>
      <c r="W216">
        <v>0.99999999100000203</v>
      </c>
      <c r="X216">
        <v>0.700000020700002</v>
      </c>
      <c r="Y216">
        <v>0.99999999100000203</v>
      </c>
      <c r="Z216">
        <v>1.0000000005557299</v>
      </c>
      <c r="AA216">
        <v>0.99999999975443599</v>
      </c>
      <c r="AB216">
        <v>4.0909819230139803E-2</v>
      </c>
      <c r="AC216">
        <v>0.27405042100752303</v>
      </c>
      <c r="AD216">
        <v>0.99999999997761502</v>
      </c>
      <c r="AE216">
        <v>0.89381144361064502</v>
      </c>
      <c r="AF216">
        <v>0.99999999993786304</v>
      </c>
      <c r="AG216">
        <v>0.99999999100000203</v>
      </c>
      <c r="AH216">
        <v>0.99999999100000203</v>
      </c>
      <c r="AI216">
        <v>0.99999999100000203</v>
      </c>
      <c r="AJ216">
        <v>0</v>
      </c>
      <c r="AK216">
        <v>0.99999999100000203</v>
      </c>
      <c r="AL216">
        <v>0.62500000562500102</v>
      </c>
      <c r="AM216">
        <v>0.45999999046000101</v>
      </c>
      <c r="AN216">
        <v>1.00000000031192</v>
      </c>
      <c r="AO216">
        <v>1.00000000033009</v>
      </c>
      <c r="AP216">
        <v>0.37558268</v>
      </c>
      <c r="AQ216">
        <v>7.8530312000000002</v>
      </c>
      <c r="AR216">
        <v>32.410950999999997</v>
      </c>
      <c r="AS216">
        <v>26.250948999999999</v>
      </c>
      <c r="AT216">
        <v>-1.0260524</v>
      </c>
      <c r="AU216">
        <v>-0.50257415999999999</v>
      </c>
      <c r="AV216">
        <v>-4.7917611000000004</v>
      </c>
      <c r="AW216">
        <v>-0.53840041999999999</v>
      </c>
      <c r="AX216">
        <v>-0.52021622000000001</v>
      </c>
      <c r="AY216">
        <v>-0.26406681999999998</v>
      </c>
      <c r="AZ216">
        <v>-0.55900092000000001</v>
      </c>
      <c r="BA216">
        <v>12.334922000000001</v>
      </c>
      <c r="BB216">
        <v>51.889600999999999</v>
      </c>
      <c r="BC216">
        <v>38.772697999999998</v>
      </c>
      <c r="BD216">
        <v>-53.676924999999997</v>
      </c>
      <c r="BE216">
        <v>6.4885555999999998</v>
      </c>
      <c r="BF216">
        <v>39.056486999999997</v>
      </c>
      <c r="BG216">
        <v>39.056486999999997</v>
      </c>
      <c r="BH216">
        <v>-2.0425787999999998</v>
      </c>
      <c r="BI216">
        <v>0.37558268</v>
      </c>
      <c r="BJ216">
        <v>-150.76339999999999</v>
      </c>
      <c r="BK216">
        <v>5.6811540999999997</v>
      </c>
      <c r="BL216">
        <v>2236</v>
      </c>
      <c r="BM216" s="4">
        <f t="shared" si="3"/>
        <v>-1700.4295928697491</v>
      </c>
      <c r="BN216" s="4" cm="1">
        <f t="array" ref="BN216">SUMPRODUCT(1-$AP$3:$BI$3,AP216:BI216,B216:U216)</f>
        <v>5827.7017425887907</v>
      </c>
    </row>
    <row r="217" spans="1:66" x14ac:dyDescent="0.25">
      <c r="A217">
        <v>2237</v>
      </c>
      <c r="B217">
        <v>2443.8843000000002</v>
      </c>
      <c r="C217">
        <v>22.222221999999999</v>
      </c>
      <c r="D217">
        <v>15.555555999999999</v>
      </c>
      <c r="E217">
        <v>22.222221999999999</v>
      </c>
      <c r="F217">
        <v>5.3982999999999999</v>
      </c>
      <c r="G217">
        <v>12.216799999999999</v>
      </c>
      <c r="H217">
        <v>10.459490000000001</v>
      </c>
      <c r="I217">
        <v>2822.6941999999999</v>
      </c>
      <c r="J217">
        <v>89.349000000000004</v>
      </c>
      <c r="K217">
        <v>155.41504</v>
      </c>
      <c r="L217">
        <v>64.374099999999999</v>
      </c>
      <c r="M217">
        <v>22.222221999999999</v>
      </c>
      <c r="N217">
        <v>22.222221999999999</v>
      </c>
      <c r="O217">
        <v>22.222221999999999</v>
      </c>
      <c r="P217">
        <v>0</v>
      </c>
      <c r="Q217">
        <v>22.222221999999999</v>
      </c>
      <c r="R217">
        <v>13.860604</v>
      </c>
      <c r="S217">
        <v>10.111110999999999</v>
      </c>
      <c r="T217">
        <v>2.2441</v>
      </c>
      <c r="U217">
        <v>727.06232999999997</v>
      </c>
      <c r="V217">
        <v>0.64355913021390099</v>
      </c>
      <c r="W217">
        <v>0.99999999100000203</v>
      </c>
      <c r="X217">
        <v>0.700000020700002</v>
      </c>
      <c r="Y217">
        <v>0.99999999100000203</v>
      </c>
      <c r="Z217">
        <v>1.0000000005557299</v>
      </c>
      <c r="AA217">
        <v>0.99999999975443599</v>
      </c>
      <c r="AB217">
        <v>4.0228807691688698E-2</v>
      </c>
      <c r="AC217">
        <v>0.27587412404266398</v>
      </c>
      <c r="AD217">
        <v>0.99999999997761602</v>
      </c>
      <c r="AE217">
        <v>0.89381144361064402</v>
      </c>
      <c r="AF217">
        <v>0.99999999993786304</v>
      </c>
      <c r="AG217">
        <v>0.99999999100000203</v>
      </c>
      <c r="AH217">
        <v>0.99999999100000203</v>
      </c>
      <c r="AI217">
        <v>0.99999999100000203</v>
      </c>
      <c r="AJ217">
        <v>0</v>
      </c>
      <c r="AK217">
        <v>0.99999999100000203</v>
      </c>
      <c r="AL217">
        <v>0.62372718062372901</v>
      </c>
      <c r="AM217">
        <v>0.45499999545500103</v>
      </c>
      <c r="AN217">
        <v>1.00000000031192</v>
      </c>
      <c r="AO217">
        <v>1.00000000033009</v>
      </c>
      <c r="AP217">
        <v>0.3624906</v>
      </c>
      <c r="AQ217">
        <v>7.6737408</v>
      </c>
      <c r="AR217">
        <v>31.323651999999999</v>
      </c>
      <c r="AS217">
        <v>25.310746000000002</v>
      </c>
      <c r="AT217">
        <v>-1.0261662</v>
      </c>
      <c r="AU217">
        <v>-0.49131625000000001</v>
      </c>
      <c r="AV217">
        <v>-4.6880383999999999</v>
      </c>
      <c r="AW217">
        <v>-0.51570382000000003</v>
      </c>
      <c r="AX217">
        <v>-0.51319800000000004</v>
      </c>
      <c r="AY217">
        <v>-0.25797745</v>
      </c>
      <c r="AZ217">
        <v>-0.52140059000000005</v>
      </c>
      <c r="BA217">
        <v>12.033643</v>
      </c>
      <c r="BB217">
        <v>50.018317000000003</v>
      </c>
      <c r="BC217">
        <v>37.597918</v>
      </c>
      <c r="BD217">
        <v>-52.329301000000001</v>
      </c>
      <c r="BE217">
        <v>6.3408806000000002</v>
      </c>
      <c r="BF217">
        <v>37.776814000000002</v>
      </c>
      <c r="BG217">
        <v>37.776814000000002</v>
      </c>
      <c r="BH217">
        <v>-1.9931504</v>
      </c>
      <c r="BI217">
        <v>0.3624906</v>
      </c>
      <c r="BJ217">
        <v>-150.5729</v>
      </c>
      <c r="BK217">
        <v>5.3595955999999996</v>
      </c>
      <c r="BL217">
        <v>2237</v>
      </c>
      <c r="BM217" s="4">
        <f t="shared" si="3"/>
        <v>-1640.2353641029272</v>
      </c>
      <c r="BN217" s="4" cm="1">
        <f t="array" ref="BN217">SUMPRODUCT(1-$AP$3:$BI$3,AP217:BI217,B217:U217)</f>
        <v>5630.6089438864783</v>
      </c>
    </row>
    <row r="218" spans="1:66" x14ac:dyDescent="0.25">
      <c r="A218">
        <v>2238</v>
      </c>
      <c r="B218">
        <v>2443.8843000000002</v>
      </c>
      <c r="C218">
        <v>22.222221999999999</v>
      </c>
      <c r="D218">
        <v>15.444444000000001</v>
      </c>
      <c r="E218">
        <v>22.222221999999999</v>
      </c>
      <c r="F218">
        <v>5.3982999999999999</v>
      </c>
      <c r="G218">
        <v>12.216799999999999</v>
      </c>
      <c r="H218">
        <v>10.285135</v>
      </c>
      <c r="I218">
        <v>2824.1262000000002</v>
      </c>
      <c r="J218">
        <v>89.349000000000004</v>
      </c>
      <c r="K218">
        <v>155.41504</v>
      </c>
      <c r="L218">
        <v>64.374099999999999</v>
      </c>
      <c r="M218">
        <v>22.222221999999999</v>
      </c>
      <c r="N218">
        <v>22.222221999999999</v>
      </c>
      <c r="O218">
        <v>22.222221999999999</v>
      </c>
      <c r="P218">
        <v>0</v>
      </c>
      <c r="Q218">
        <v>22.222221999999999</v>
      </c>
      <c r="R218">
        <v>13.777778</v>
      </c>
      <c r="S218">
        <v>10.111110999999999</v>
      </c>
      <c r="T218">
        <v>2.2441</v>
      </c>
      <c r="U218">
        <v>727.06232999999997</v>
      </c>
      <c r="V218">
        <v>0.64355913021389999</v>
      </c>
      <c r="W218">
        <v>0.99999999100000203</v>
      </c>
      <c r="X218">
        <v>0.69499998069500202</v>
      </c>
      <c r="Y218">
        <v>0.99999999100000203</v>
      </c>
      <c r="Z218">
        <v>1.0000000005557299</v>
      </c>
      <c r="AA218">
        <v>0.99999999975443599</v>
      </c>
      <c r="AB218">
        <v>3.9558211537852897E-2</v>
      </c>
      <c r="AC218">
        <v>0.27601407960201102</v>
      </c>
      <c r="AD218">
        <v>0.99999999997761602</v>
      </c>
      <c r="AE218">
        <v>0.89381144361064402</v>
      </c>
      <c r="AF218">
        <v>0.99999999993786204</v>
      </c>
      <c r="AG218">
        <v>0.99999999100000203</v>
      </c>
      <c r="AH218">
        <v>0.99999999100000203</v>
      </c>
      <c r="AI218">
        <v>0.99999999100000203</v>
      </c>
      <c r="AJ218">
        <v>0</v>
      </c>
      <c r="AK218">
        <v>0.99999999100000203</v>
      </c>
      <c r="AL218">
        <v>0.62000001062000099</v>
      </c>
      <c r="AM218">
        <v>0.45499999545500103</v>
      </c>
      <c r="AN218">
        <v>1.00000000031192</v>
      </c>
      <c r="AO218">
        <v>1.00000000033009</v>
      </c>
      <c r="AP218">
        <v>0.35186050000000002</v>
      </c>
      <c r="AQ218">
        <v>7.5148679999999999</v>
      </c>
      <c r="AR218">
        <v>30.258624999999999</v>
      </c>
      <c r="AS218">
        <v>24.393740000000001</v>
      </c>
      <c r="AT218">
        <v>-0.99436053000000002</v>
      </c>
      <c r="AU218">
        <v>-0.48562404999999997</v>
      </c>
      <c r="AV218">
        <v>-4.5939575000000001</v>
      </c>
      <c r="AW218">
        <v>-0.50013905000000003</v>
      </c>
      <c r="AX218">
        <v>-0.50214683999999998</v>
      </c>
      <c r="AY218">
        <v>-0.25328909999999999</v>
      </c>
      <c r="AZ218">
        <v>-0.54415813000000002</v>
      </c>
      <c r="BA218">
        <v>11.781051</v>
      </c>
      <c r="BB218">
        <v>48.159391999999997</v>
      </c>
      <c r="BC218">
        <v>36.364891</v>
      </c>
      <c r="BD218">
        <v>-51.022196000000001</v>
      </c>
      <c r="BE218">
        <v>6.2096885999999998</v>
      </c>
      <c r="BF218">
        <v>36.534125000000003</v>
      </c>
      <c r="BG218">
        <v>36.534125000000003</v>
      </c>
      <c r="BH218">
        <v>-1.9545549</v>
      </c>
      <c r="BI218">
        <v>0.35186050000000002</v>
      </c>
      <c r="BJ218">
        <v>-150.51</v>
      </c>
      <c r="BK218">
        <v>5.2178699999999996</v>
      </c>
      <c r="BL218">
        <v>2238</v>
      </c>
      <c r="BM218" s="4">
        <f t="shared" si="3"/>
        <v>-1594.6530563057586</v>
      </c>
      <c r="BN218" s="4" cm="1">
        <f t="array" ref="BN218">SUMPRODUCT(1-$AP$3:$BI$3,AP218:BI218,B218:U218)</f>
        <v>5443.0099241109328</v>
      </c>
    </row>
    <row r="219" spans="1:66" x14ac:dyDescent="0.25">
      <c r="A219">
        <v>2239</v>
      </c>
      <c r="B219">
        <v>2443.8843000000002</v>
      </c>
      <c r="C219">
        <v>22.222221999999999</v>
      </c>
      <c r="D219">
        <v>15.333333</v>
      </c>
      <c r="E219">
        <v>22.222221999999999</v>
      </c>
      <c r="F219">
        <v>5.3982999999999999</v>
      </c>
      <c r="G219">
        <v>12.216799999999999</v>
      </c>
      <c r="H219">
        <v>10.113417</v>
      </c>
      <c r="I219">
        <v>2849.0477999999998</v>
      </c>
      <c r="J219">
        <v>89.349000000000004</v>
      </c>
      <c r="K219">
        <v>155.41504</v>
      </c>
      <c r="L219">
        <v>64.374099999999999</v>
      </c>
      <c r="M219">
        <v>22.222221999999999</v>
      </c>
      <c r="N219">
        <v>22.222221999999999</v>
      </c>
      <c r="O219">
        <v>22.222221999999999</v>
      </c>
      <c r="P219">
        <v>0</v>
      </c>
      <c r="Q219">
        <v>22.222221999999999</v>
      </c>
      <c r="R219">
        <v>13.666667</v>
      </c>
      <c r="S219">
        <v>10</v>
      </c>
      <c r="T219">
        <v>2.2441</v>
      </c>
      <c r="U219">
        <v>727.06232999999997</v>
      </c>
      <c r="V219">
        <v>0.64355913021389999</v>
      </c>
      <c r="W219">
        <v>0.99999999100000203</v>
      </c>
      <c r="X219">
        <v>0.68999998569000198</v>
      </c>
      <c r="Y219">
        <v>0.99999999100000203</v>
      </c>
      <c r="Z219">
        <v>1.0000000005557299</v>
      </c>
      <c r="AA219">
        <v>0.99999999975443699</v>
      </c>
      <c r="AB219">
        <v>3.8897757691709202E-2</v>
      </c>
      <c r="AC219">
        <v>0.27844977545944399</v>
      </c>
      <c r="AD219">
        <v>0.99999999997761502</v>
      </c>
      <c r="AE219">
        <v>0.89381144361064402</v>
      </c>
      <c r="AF219">
        <v>0.99999999993786304</v>
      </c>
      <c r="AG219">
        <v>0.99999999100000203</v>
      </c>
      <c r="AH219">
        <v>0.99999999100000203</v>
      </c>
      <c r="AI219">
        <v>0.99999999100000203</v>
      </c>
      <c r="AJ219">
        <v>0</v>
      </c>
      <c r="AK219">
        <v>0.99999999100000203</v>
      </c>
      <c r="AL219">
        <v>0.61500001561500095</v>
      </c>
      <c r="AM219">
        <v>0.45000000045000099</v>
      </c>
      <c r="AN219">
        <v>1.00000000031192</v>
      </c>
      <c r="AO219">
        <v>1.00000000033009</v>
      </c>
      <c r="AP219">
        <v>0.34293410000000002</v>
      </c>
      <c r="AQ219">
        <v>7.3280060999999996</v>
      </c>
      <c r="AR219">
        <v>29.212786999999999</v>
      </c>
      <c r="AS219">
        <v>23.63017</v>
      </c>
      <c r="AT219">
        <v>-0.96062252999999997</v>
      </c>
      <c r="AU219">
        <v>-0.46730629000000001</v>
      </c>
      <c r="AV219">
        <v>-4.5065125000000004</v>
      </c>
      <c r="AW219">
        <v>-0.48200151000000002</v>
      </c>
      <c r="AX219">
        <v>-0.49308872999999998</v>
      </c>
      <c r="AY219">
        <v>-0.24891252</v>
      </c>
      <c r="AZ219">
        <v>-0.50619961000000002</v>
      </c>
      <c r="BA219">
        <v>11.476127</v>
      </c>
      <c r="BB219">
        <v>46.324156000000002</v>
      </c>
      <c r="BC219">
        <v>34.898333000000001</v>
      </c>
      <c r="BD219">
        <v>-49.714346999999997</v>
      </c>
      <c r="BE219">
        <v>6.0555475999999997</v>
      </c>
      <c r="BF219">
        <v>35.320715999999997</v>
      </c>
      <c r="BG219">
        <v>35.320715999999997</v>
      </c>
      <c r="BH219">
        <v>-1.8421491000000001</v>
      </c>
      <c r="BI219">
        <v>0.34293410000000002</v>
      </c>
      <c r="BJ219">
        <v>-150.48859999999999</v>
      </c>
      <c r="BK219">
        <v>4.991854</v>
      </c>
      <c r="BL219">
        <v>2239</v>
      </c>
      <c r="BM219" s="4">
        <f t="shared" si="3"/>
        <v>-1549.1781431762433</v>
      </c>
      <c r="BN219" s="4" cm="1">
        <f t="array" ref="BN219">SUMPRODUCT(1-$AP$3:$BI$3,AP219:BI219,B219:U219)</f>
        <v>5253.7751523625393</v>
      </c>
    </row>
    <row r="220" spans="1:66" x14ac:dyDescent="0.25">
      <c r="A220">
        <v>2240</v>
      </c>
      <c r="B220">
        <v>2443.8843000000002</v>
      </c>
      <c r="C220">
        <v>22.222221999999999</v>
      </c>
      <c r="D220">
        <v>15.222222</v>
      </c>
      <c r="E220">
        <v>22.222221999999999</v>
      </c>
      <c r="F220">
        <v>5.3982999999999999</v>
      </c>
      <c r="G220">
        <v>12.216799999999999</v>
      </c>
      <c r="H220">
        <v>9.9442661000000001</v>
      </c>
      <c r="I220">
        <v>2859.8665000000001</v>
      </c>
      <c r="J220">
        <v>89.349000000000004</v>
      </c>
      <c r="K220">
        <v>155.41504</v>
      </c>
      <c r="L220">
        <v>64.374099999999999</v>
      </c>
      <c r="M220">
        <v>22.222221999999999</v>
      </c>
      <c r="N220">
        <v>22.222221999999999</v>
      </c>
      <c r="O220">
        <v>22.222221999999999</v>
      </c>
      <c r="P220">
        <v>0</v>
      </c>
      <c r="Q220">
        <v>22.222221999999999</v>
      </c>
      <c r="R220">
        <v>13.666667</v>
      </c>
      <c r="S220">
        <v>10</v>
      </c>
      <c r="T220">
        <v>2.2441</v>
      </c>
      <c r="U220">
        <v>727.06232999999997</v>
      </c>
      <c r="V220">
        <v>0.64355913021389999</v>
      </c>
      <c r="W220">
        <v>0.99999999100000203</v>
      </c>
      <c r="X220">
        <v>0.68499999068500195</v>
      </c>
      <c r="Y220">
        <v>0.99999999100000203</v>
      </c>
      <c r="Z220">
        <v>1.0000000005557299</v>
      </c>
      <c r="AA220">
        <v>0.99999999975443599</v>
      </c>
      <c r="AB220">
        <v>3.8247177307103801E-2</v>
      </c>
      <c r="AC220">
        <v>0.27950713384625803</v>
      </c>
      <c r="AD220">
        <v>0.99999999997761502</v>
      </c>
      <c r="AE220">
        <v>0.89381144361064402</v>
      </c>
      <c r="AF220">
        <v>0.99999999993786304</v>
      </c>
      <c r="AG220">
        <v>0.99999999100000203</v>
      </c>
      <c r="AH220">
        <v>0.99999999100000203</v>
      </c>
      <c r="AI220">
        <v>0.99999999100000203</v>
      </c>
      <c r="AJ220">
        <v>0</v>
      </c>
      <c r="AK220">
        <v>0.99999999100000203</v>
      </c>
      <c r="AL220">
        <v>0.61500001561500095</v>
      </c>
      <c r="AM220">
        <v>0.45000000045000099</v>
      </c>
      <c r="AN220">
        <v>1.00000000031192</v>
      </c>
      <c r="AO220">
        <v>1.00000000033009</v>
      </c>
      <c r="AP220">
        <v>0.33804413</v>
      </c>
      <c r="AQ220">
        <v>7.1241053000000001</v>
      </c>
      <c r="AR220">
        <v>28.187555</v>
      </c>
      <c r="AS220">
        <v>22.890502000000001</v>
      </c>
      <c r="AT220">
        <v>-0.96543926000000002</v>
      </c>
      <c r="AU220">
        <v>-0.45634787999999998</v>
      </c>
      <c r="AV220">
        <v>-4.4270715999999997</v>
      </c>
      <c r="AW220">
        <v>-0.46449624</v>
      </c>
      <c r="AX220">
        <v>-0.46218728999999997</v>
      </c>
      <c r="AY220">
        <v>-0.24437287999999999</v>
      </c>
      <c r="AZ220">
        <v>-0.49213428999999997</v>
      </c>
      <c r="BA220">
        <v>11.145825</v>
      </c>
      <c r="BB220">
        <v>44.518898999999998</v>
      </c>
      <c r="BC220">
        <v>33.351342000000002</v>
      </c>
      <c r="BD220">
        <v>-48.450896</v>
      </c>
      <c r="BE220">
        <v>5.8873166000000001</v>
      </c>
      <c r="BF220">
        <v>34.139229999999998</v>
      </c>
      <c r="BG220">
        <v>34.139229999999998</v>
      </c>
      <c r="BH220">
        <v>-1.7942937000000001</v>
      </c>
      <c r="BI220">
        <v>0.33804413</v>
      </c>
      <c r="BJ220">
        <v>-150.44909999999999</v>
      </c>
      <c r="BK220">
        <v>4.7693294000000002</v>
      </c>
      <c r="BL220">
        <v>2240</v>
      </c>
      <c r="BM220" s="4">
        <f t="shared" si="3"/>
        <v>-1498.1905253081391</v>
      </c>
      <c r="BN220" s="4" cm="1">
        <f t="array" ref="BN220">SUMPRODUCT(1-$AP$3:$BI$3,AP220:BI220,B220:U220)</f>
        <v>5084.9142060599597</v>
      </c>
    </row>
    <row r="221" spans="1:66" x14ac:dyDescent="0.25">
      <c r="A221">
        <v>2241</v>
      </c>
      <c r="B221">
        <v>2504.0931999999998</v>
      </c>
      <c r="C221">
        <v>22.222221999999999</v>
      </c>
      <c r="D221">
        <v>15.111110999999999</v>
      </c>
      <c r="E221">
        <v>22.222221999999999</v>
      </c>
      <c r="F221">
        <v>5.3982999999999999</v>
      </c>
      <c r="G221">
        <v>12.216799999999999</v>
      </c>
      <c r="H221">
        <v>9.7776142000000004</v>
      </c>
      <c r="I221">
        <v>2898.5619000000002</v>
      </c>
      <c r="J221">
        <v>89.349000000000004</v>
      </c>
      <c r="K221">
        <v>155.41504</v>
      </c>
      <c r="L221">
        <v>64.374099999999999</v>
      </c>
      <c r="M221">
        <v>22.222221999999999</v>
      </c>
      <c r="N221">
        <v>22.222221999999999</v>
      </c>
      <c r="O221">
        <v>22.222221999999999</v>
      </c>
      <c r="P221">
        <v>0</v>
      </c>
      <c r="Q221">
        <v>22.222221999999999</v>
      </c>
      <c r="R221">
        <v>13.555555999999999</v>
      </c>
      <c r="S221">
        <v>9.8888888999999995</v>
      </c>
      <c r="T221">
        <v>2.2441</v>
      </c>
      <c r="U221">
        <v>727.06232999999997</v>
      </c>
      <c r="V221">
        <v>0.65941421276225798</v>
      </c>
      <c r="W221">
        <v>0.99999999100000203</v>
      </c>
      <c r="X221">
        <v>0.67999999568000102</v>
      </c>
      <c r="Y221">
        <v>0.99999999100000203</v>
      </c>
      <c r="Z221">
        <v>1.0000000005557299</v>
      </c>
      <c r="AA221">
        <v>0.99999999975443599</v>
      </c>
      <c r="AB221">
        <v>3.7606208460959897E-2</v>
      </c>
      <c r="AC221">
        <v>0.28328900280658698</v>
      </c>
      <c r="AD221">
        <v>0.99999999997761502</v>
      </c>
      <c r="AE221">
        <v>0.89381144361064402</v>
      </c>
      <c r="AF221">
        <v>0.99999999993786304</v>
      </c>
      <c r="AG221">
        <v>0.99999999100000203</v>
      </c>
      <c r="AH221">
        <v>0.99999999100000203</v>
      </c>
      <c r="AI221">
        <v>0.99999999100000203</v>
      </c>
      <c r="AJ221">
        <v>0</v>
      </c>
      <c r="AK221">
        <v>0.99999999100000203</v>
      </c>
      <c r="AL221">
        <v>0.61000002061000103</v>
      </c>
      <c r="AM221">
        <v>0.44500000094500097</v>
      </c>
      <c r="AN221">
        <v>1.00000000031192</v>
      </c>
      <c r="AO221">
        <v>1.00000000033009</v>
      </c>
      <c r="AP221">
        <v>0.33512897000000003</v>
      </c>
      <c r="AQ221">
        <v>6.9160162999999999</v>
      </c>
      <c r="AR221">
        <v>27.179696</v>
      </c>
      <c r="AS221">
        <v>22.177826</v>
      </c>
      <c r="AT221">
        <v>-0.94731863000000005</v>
      </c>
      <c r="AU221">
        <v>-0.45177763999999998</v>
      </c>
      <c r="AV221">
        <v>-4.3551656999999997</v>
      </c>
      <c r="AW221">
        <v>-0.44423636999999999</v>
      </c>
      <c r="AX221">
        <v>-0.46983124999999998</v>
      </c>
      <c r="AY221">
        <v>-0.23992458</v>
      </c>
      <c r="AZ221">
        <v>-0.48429439000000002</v>
      </c>
      <c r="BA221">
        <v>10.815542000000001</v>
      </c>
      <c r="BB221">
        <v>42.761344000000001</v>
      </c>
      <c r="BC221">
        <v>31.378966999999999</v>
      </c>
      <c r="BD221">
        <v>-47.279156</v>
      </c>
      <c r="BE221">
        <v>5.7154724000000003</v>
      </c>
      <c r="BF221">
        <v>32.966501999999998</v>
      </c>
      <c r="BG221">
        <v>32.966501999999998</v>
      </c>
      <c r="BH221">
        <v>-1.747803</v>
      </c>
      <c r="BI221">
        <v>0.33512897000000003</v>
      </c>
      <c r="BJ221">
        <v>-150.2508</v>
      </c>
      <c r="BK221">
        <v>4.4583702000000001</v>
      </c>
      <c r="BL221">
        <v>2241</v>
      </c>
      <c r="BM221" s="4">
        <f t="shared" si="3"/>
        <v>-1455.2280346581892</v>
      </c>
      <c r="BN221" s="4" cm="1">
        <f t="array" ref="BN221">SUMPRODUCT(1-$AP$3:$BI$3,AP221:BI221,B221:U221)</f>
        <v>4927.8987120623287</v>
      </c>
    </row>
    <row r="222" spans="1:66" x14ac:dyDescent="0.25">
      <c r="A222">
        <v>2242</v>
      </c>
      <c r="B222">
        <v>2504.0931999999998</v>
      </c>
      <c r="C222">
        <v>22.222221999999999</v>
      </c>
      <c r="D222">
        <v>15</v>
      </c>
      <c r="E222">
        <v>22.222221999999999</v>
      </c>
      <c r="F222">
        <v>5.3982999999999999</v>
      </c>
      <c r="G222">
        <v>12.216799999999999</v>
      </c>
      <c r="H222">
        <v>9.4515515000000008</v>
      </c>
      <c r="I222">
        <v>2903.2649000000001</v>
      </c>
      <c r="J222">
        <v>89.349000000000004</v>
      </c>
      <c r="K222">
        <v>155.41504</v>
      </c>
      <c r="L222">
        <v>64.374099999999999</v>
      </c>
      <c r="M222">
        <v>22.222221999999999</v>
      </c>
      <c r="N222">
        <v>22.222221999999999</v>
      </c>
      <c r="O222">
        <v>22.222221999999999</v>
      </c>
      <c r="P222">
        <v>0</v>
      </c>
      <c r="Q222">
        <v>22.222221999999999</v>
      </c>
      <c r="R222">
        <v>13.444444000000001</v>
      </c>
      <c r="S222">
        <v>9.8888888999999995</v>
      </c>
      <c r="T222">
        <v>2.2441</v>
      </c>
      <c r="U222">
        <v>727.06232999999997</v>
      </c>
      <c r="V222">
        <v>0.65941421276225798</v>
      </c>
      <c r="W222">
        <v>0.99999999100000203</v>
      </c>
      <c r="X222">
        <v>0.67500000067500099</v>
      </c>
      <c r="Y222">
        <v>0.99999999100000203</v>
      </c>
      <c r="Z222">
        <v>1.0000000005557299</v>
      </c>
      <c r="AA222">
        <v>0.99999999975443599</v>
      </c>
      <c r="AB222">
        <v>3.6352121153286801E-2</v>
      </c>
      <c r="AC222">
        <v>0.283748647356595</v>
      </c>
      <c r="AD222">
        <v>0.99999999997761502</v>
      </c>
      <c r="AE222">
        <v>0.89381144361064402</v>
      </c>
      <c r="AF222">
        <v>0.99999999993786304</v>
      </c>
      <c r="AG222">
        <v>0.99999999100000203</v>
      </c>
      <c r="AH222">
        <v>0.99999999100000203</v>
      </c>
      <c r="AI222">
        <v>0.99999999100000203</v>
      </c>
      <c r="AJ222">
        <v>0</v>
      </c>
      <c r="AK222">
        <v>0.99999999100000203</v>
      </c>
      <c r="AL222">
        <v>0.60499998060500104</v>
      </c>
      <c r="AM222">
        <v>0.44500000094500097</v>
      </c>
      <c r="AN222">
        <v>1.00000000031192</v>
      </c>
      <c r="AO222">
        <v>1.00000000033009</v>
      </c>
      <c r="AP222">
        <v>0.33105846</v>
      </c>
      <c r="AQ222">
        <v>6.7151054999999999</v>
      </c>
      <c r="AR222">
        <v>26.197053</v>
      </c>
      <c r="AS222">
        <v>21.495728</v>
      </c>
      <c r="AT222">
        <v>-0.95680931999999996</v>
      </c>
      <c r="AU222">
        <v>-0.44060906999999999</v>
      </c>
      <c r="AV222">
        <v>-4.2895481000000002</v>
      </c>
      <c r="AW222">
        <v>-0.43129745000000003</v>
      </c>
      <c r="AX222">
        <v>-0.46603187000000001</v>
      </c>
      <c r="AY222">
        <v>-0.23550936</v>
      </c>
      <c r="AZ222">
        <v>-0.49661824999999998</v>
      </c>
      <c r="BA222">
        <v>10.500719</v>
      </c>
      <c r="BB222">
        <v>41.050316000000002</v>
      </c>
      <c r="BC222">
        <v>29.476474</v>
      </c>
      <c r="BD222">
        <v>-46.133302</v>
      </c>
      <c r="BE222">
        <v>5.5494425999999999</v>
      </c>
      <c r="BF222">
        <v>31.821176000000001</v>
      </c>
      <c r="BG222">
        <v>31.821176000000001</v>
      </c>
      <c r="BH222">
        <v>-1.7546181000000001</v>
      </c>
      <c r="BI222">
        <v>0.33105846</v>
      </c>
      <c r="BJ222">
        <v>-150.16759999999999</v>
      </c>
      <c r="BK222">
        <v>4.3454633999999999</v>
      </c>
      <c r="BL222">
        <v>2242</v>
      </c>
      <c r="BM222" s="4">
        <f t="shared" si="3"/>
        <v>-1417.4096789848536</v>
      </c>
      <c r="BN222" s="4" cm="1">
        <f t="array" ref="BN222">SUMPRODUCT(1-$AP$3:$BI$3,AP222:BI222,B222:U222)</f>
        <v>4755.9909050402657</v>
      </c>
    </row>
    <row r="223" spans="1:66" x14ac:dyDescent="0.25">
      <c r="A223">
        <v>2243</v>
      </c>
      <c r="B223">
        <v>2563.2613999999999</v>
      </c>
      <c r="C223">
        <v>22.222221999999999</v>
      </c>
      <c r="D223">
        <v>14.888889000000001</v>
      </c>
      <c r="E223">
        <v>22.222221999999999</v>
      </c>
      <c r="F223">
        <v>5.3982999999999999</v>
      </c>
      <c r="G223">
        <v>12.216799999999999</v>
      </c>
      <c r="H223">
        <v>9.1347363000000001</v>
      </c>
      <c r="I223">
        <v>2932.6129000000001</v>
      </c>
      <c r="J223">
        <v>89.349000000000004</v>
      </c>
      <c r="K223">
        <v>155.41504</v>
      </c>
      <c r="L223">
        <v>64.374099999999999</v>
      </c>
      <c r="M223">
        <v>22.222221999999999</v>
      </c>
      <c r="N223">
        <v>22.222221999999999</v>
      </c>
      <c r="O223">
        <v>22.222221999999999</v>
      </c>
      <c r="P223">
        <v>0</v>
      </c>
      <c r="Q223">
        <v>22.222221999999999</v>
      </c>
      <c r="R223">
        <v>13.333333</v>
      </c>
      <c r="S223">
        <v>9.7777778000000009</v>
      </c>
      <c r="T223">
        <v>2.2441</v>
      </c>
      <c r="U223">
        <v>727.06232999999997</v>
      </c>
      <c r="V223">
        <v>0.674995243062392</v>
      </c>
      <c r="W223">
        <v>0.99999999100000203</v>
      </c>
      <c r="X223">
        <v>0.67000000567000195</v>
      </c>
      <c r="Y223">
        <v>0.99999999100000203</v>
      </c>
      <c r="Z223">
        <v>1.0000000005557299</v>
      </c>
      <c r="AA223">
        <v>0.99999999975443599</v>
      </c>
      <c r="AB223">
        <v>3.5133601153305598E-2</v>
      </c>
      <c r="AC223">
        <v>0.28661695444859497</v>
      </c>
      <c r="AD223">
        <v>0.99999999997761602</v>
      </c>
      <c r="AE223">
        <v>0.89381144361064402</v>
      </c>
      <c r="AF223">
        <v>0.99999999993786204</v>
      </c>
      <c r="AG223">
        <v>0.99999999100000203</v>
      </c>
      <c r="AH223">
        <v>0.99999999100000203</v>
      </c>
      <c r="AI223">
        <v>0.99999999100000203</v>
      </c>
      <c r="AJ223">
        <v>0</v>
      </c>
      <c r="AK223">
        <v>0.99999999100000203</v>
      </c>
      <c r="AL223">
        <v>0.59999998560000101</v>
      </c>
      <c r="AM223">
        <v>0.44000000144000101</v>
      </c>
      <c r="AN223">
        <v>1.00000000031192</v>
      </c>
      <c r="AO223">
        <v>1.00000000033009</v>
      </c>
      <c r="AP223">
        <v>0.32578423000000001</v>
      </c>
      <c r="AQ223">
        <v>6.4919469999999997</v>
      </c>
      <c r="AR223">
        <v>25.238741999999998</v>
      </c>
      <c r="AS223">
        <v>20.883120999999999</v>
      </c>
      <c r="AT223">
        <v>-0.89507108999999996</v>
      </c>
      <c r="AU223">
        <v>-0.42408980000000002</v>
      </c>
      <c r="AV223">
        <v>-4.2271587000000004</v>
      </c>
      <c r="AW223">
        <v>-0.41556314999999999</v>
      </c>
      <c r="AX223">
        <v>-0.45341260999999999</v>
      </c>
      <c r="AY223">
        <v>-0.23165173</v>
      </c>
      <c r="AZ223">
        <v>-0.45068124999999998</v>
      </c>
      <c r="BA223">
        <v>10.136414</v>
      </c>
      <c r="BB223">
        <v>39.377082999999999</v>
      </c>
      <c r="BC223">
        <v>27.873349999999999</v>
      </c>
      <c r="BD223">
        <v>-44.966116999999997</v>
      </c>
      <c r="BE223">
        <v>5.3653765</v>
      </c>
      <c r="BF223">
        <v>30.692716000000001</v>
      </c>
      <c r="BG223">
        <v>30.692716000000001</v>
      </c>
      <c r="BH223">
        <v>-1.6581889999999999</v>
      </c>
      <c r="BI223">
        <v>0.32578423000000001</v>
      </c>
      <c r="BJ223">
        <v>-150.09119999999999</v>
      </c>
      <c r="BK223">
        <v>4.1886000000000001</v>
      </c>
      <c r="BL223">
        <v>2243</v>
      </c>
      <c r="BM223" s="4">
        <f t="shared" si="3"/>
        <v>-1376.5601849766072</v>
      </c>
      <c r="BN223" s="4" cm="1">
        <f t="array" ref="BN223">SUMPRODUCT(1-$AP$3:$BI$3,AP223:BI223,B223:U223)</f>
        <v>4604.3282911670622</v>
      </c>
    </row>
    <row r="224" spans="1:66" x14ac:dyDescent="0.25">
      <c r="A224">
        <v>2244</v>
      </c>
      <c r="B224">
        <v>2563.2613999999999</v>
      </c>
      <c r="C224">
        <v>22.222221999999999</v>
      </c>
      <c r="D224">
        <v>14.666667</v>
      </c>
      <c r="E224">
        <v>22.222221999999999</v>
      </c>
      <c r="F224">
        <v>5.3982999999999999</v>
      </c>
      <c r="G224">
        <v>12.216799999999999</v>
      </c>
      <c r="H224">
        <v>8.9796513999999998</v>
      </c>
      <c r="I224">
        <v>2935.4250999999999</v>
      </c>
      <c r="J224">
        <v>89.349000000000004</v>
      </c>
      <c r="K224">
        <v>155.41504</v>
      </c>
      <c r="L224">
        <v>64.374099999999999</v>
      </c>
      <c r="M224">
        <v>22.222221999999999</v>
      </c>
      <c r="N224">
        <v>22.222221999999999</v>
      </c>
      <c r="O224">
        <v>22.222221999999999</v>
      </c>
      <c r="P224">
        <v>0</v>
      </c>
      <c r="Q224">
        <v>22.222221999999999</v>
      </c>
      <c r="R224">
        <v>13.222222</v>
      </c>
      <c r="S224">
        <v>9.6666667000000004</v>
      </c>
      <c r="T224">
        <v>2.2441</v>
      </c>
      <c r="U224">
        <v>727.06232999999997</v>
      </c>
      <c r="V224">
        <v>0.674995243062392</v>
      </c>
      <c r="W224">
        <v>0.99999999100000203</v>
      </c>
      <c r="X224">
        <v>0.66000001566000099</v>
      </c>
      <c r="Y224">
        <v>0.99999999100000203</v>
      </c>
      <c r="Z224">
        <v>1.0000000005557299</v>
      </c>
      <c r="AA224">
        <v>0.99999999975443599</v>
      </c>
      <c r="AB224">
        <v>3.45371207686994E-2</v>
      </c>
      <c r="AC224">
        <v>0.28689180292904098</v>
      </c>
      <c r="AD224">
        <v>0.99999999997761502</v>
      </c>
      <c r="AE224">
        <v>0.89381144361064402</v>
      </c>
      <c r="AF224">
        <v>0.99999999993786304</v>
      </c>
      <c r="AG224">
        <v>0.99999999100000203</v>
      </c>
      <c r="AH224">
        <v>0.99999999100000203</v>
      </c>
      <c r="AI224">
        <v>0.99999999100000203</v>
      </c>
      <c r="AJ224">
        <v>0</v>
      </c>
      <c r="AK224">
        <v>0.99999999100000203</v>
      </c>
      <c r="AL224">
        <v>0.59499999059500097</v>
      </c>
      <c r="AM224">
        <v>0.43500000193500099</v>
      </c>
      <c r="AN224">
        <v>1.00000000031192</v>
      </c>
      <c r="AO224">
        <v>1.00000000033009</v>
      </c>
      <c r="AP224">
        <v>0.31840568000000002</v>
      </c>
      <c r="AQ224">
        <v>6.2151722999999999</v>
      </c>
      <c r="AR224">
        <v>24.304531000000001</v>
      </c>
      <c r="AS224">
        <v>20.300568999999999</v>
      </c>
      <c r="AT224">
        <v>-0.87460797000000001</v>
      </c>
      <c r="AU224">
        <v>-0.41379924000000001</v>
      </c>
      <c r="AV224">
        <v>-4.1681432000000003</v>
      </c>
      <c r="AW224">
        <v>-0.40345936999999998</v>
      </c>
      <c r="AX224">
        <v>-0.43939740999999999</v>
      </c>
      <c r="AY224">
        <v>-0.22713947000000001</v>
      </c>
      <c r="AZ224">
        <v>-0.43483077999999997</v>
      </c>
      <c r="BA224">
        <v>9.6675526999999999</v>
      </c>
      <c r="BB224">
        <v>37.717717</v>
      </c>
      <c r="BC224">
        <v>26.111277999999999</v>
      </c>
      <c r="BD224">
        <v>-43.855766000000003</v>
      </c>
      <c r="BE224">
        <v>5.1374879</v>
      </c>
      <c r="BF224">
        <v>29.590042</v>
      </c>
      <c r="BG224">
        <v>29.590042</v>
      </c>
      <c r="BH224">
        <v>-1.6082034999999999</v>
      </c>
      <c r="BI224">
        <v>0.31840568000000002</v>
      </c>
      <c r="BJ224">
        <v>-150.02160000000001</v>
      </c>
      <c r="BK224">
        <v>4.1315457999999996</v>
      </c>
      <c r="BL224">
        <v>2244</v>
      </c>
      <c r="BM224" s="4">
        <f t="shared" si="3"/>
        <v>-1337.6913518000172</v>
      </c>
      <c r="BN224" s="4" cm="1">
        <f t="array" ref="BN224">SUMPRODUCT(1-$AP$3:$BI$3,AP224:BI224,B224:U224)</f>
        <v>4418.0690909275609</v>
      </c>
    </row>
    <row r="225" spans="1:66" x14ac:dyDescent="0.25">
      <c r="A225">
        <v>2245</v>
      </c>
      <c r="B225">
        <v>2563.2613999999999</v>
      </c>
      <c r="C225">
        <v>22.222221999999999</v>
      </c>
      <c r="D225">
        <v>14.555555999999999</v>
      </c>
      <c r="E225">
        <v>22.222221999999999</v>
      </c>
      <c r="F225">
        <v>5.3982999999999999</v>
      </c>
      <c r="G225">
        <v>12.216799999999999</v>
      </c>
      <c r="H225">
        <v>8.6758539999999993</v>
      </c>
      <c r="I225">
        <v>2943.9985999999999</v>
      </c>
      <c r="J225">
        <v>89.349000000000004</v>
      </c>
      <c r="K225">
        <v>155.41504</v>
      </c>
      <c r="L225">
        <v>64.374099999999999</v>
      </c>
      <c r="M225">
        <v>22.222221999999999</v>
      </c>
      <c r="N225">
        <v>22.222221999999999</v>
      </c>
      <c r="O225">
        <v>22.222221999999999</v>
      </c>
      <c r="P225">
        <v>0</v>
      </c>
      <c r="Q225">
        <v>22.222221999999999</v>
      </c>
      <c r="R225">
        <v>13.111110999999999</v>
      </c>
      <c r="S225">
        <v>9.5555555000000005</v>
      </c>
      <c r="T225">
        <v>2.2441</v>
      </c>
      <c r="U225">
        <v>727.06232999999997</v>
      </c>
      <c r="V225">
        <v>0.674995243062392</v>
      </c>
      <c r="W225">
        <v>0.99999999100000203</v>
      </c>
      <c r="X225">
        <v>0.65500002065500096</v>
      </c>
      <c r="Y225">
        <v>0.99999999100000203</v>
      </c>
      <c r="Z225">
        <v>1.0000000005557299</v>
      </c>
      <c r="AA225">
        <v>0.99999999975443599</v>
      </c>
      <c r="AB225">
        <v>3.3368669230255797E-2</v>
      </c>
      <c r="AC225">
        <v>0.287729728200039</v>
      </c>
      <c r="AD225">
        <v>0.99999999997761602</v>
      </c>
      <c r="AE225">
        <v>0.89381144361064402</v>
      </c>
      <c r="AF225">
        <v>0.99999999993786304</v>
      </c>
      <c r="AG225">
        <v>0.99999999100000203</v>
      </c>
      <c r="AH225">
        <v>0.99999999100000203</v>
      </c>
      <c r="AI225">
        <v>0.99999999100000203</v>
      </c>
      <c r="AJ225">
        <v>0</v>
      </c>
      <c r="AK225">
        <v>0.99999999100000203</v>
      </c>
      <c r="AL225">
        <v>0.58999999559000105</v>
      </c>
      <c r="AM225">
        <v>0.42999999793000099</v>
      </c>
      <c r="AN225">
        <v>1.00000000031192</v>
      </c>
      <c r="AO225">
        <v>1.00000000033009</v>
      </c>
      <c r="AP225">
        <v>0.30920628999999999</v>
      </c>
      <c r="AQ225">
        <v>5.8719229000000004</v>
      </c>
      <c r="AR225">
        <v>23.395295000000001</v>
      </c>
      <c r="AS225">
        <v>19.752685</v>
      </c>
      <c r="AT225">
        <v>-0.78933370999999997</v>
      </c>
      <c r="AU225">
        <v>-0.40385789</v>
      </c>
      <c r="AV225">
        <v>-4.1114141000000002</v>
      </c>
      <c r="AW225">
        <v>-0.38871798000000002</v>
      </c>
      <c r="AX225">
        <v>-0.42539111000000002</v>
      </c>
      <c r="AY225">
        <v>-0.22327867000000001</v>
      </c>
      <c r="AZ225">
        <v>-0.41817541000000003</v>
      </c>
      <c r="BA225">
        <v>9.0691497000000005</v>
      </c>
      <c r="BB225">
        <v>36.043973999999999</v>
      </c>
      <c r="BC225">
        <v>24.500589000000002</v>
      </c>
      <c r="BD225">
        <v>-42.75188</v>
      </c>
      <c r="BE225">
        <v>4.8552657999999997</v>
      </c>
      <c r="BF225">
        <v>28.511647</v>
      </c>
      <c r="BG225">
        <v>28.511647</v>
      </c>
      <c r="BH225">
        <v>-1.5546704</v>
      </c>
      <c r="BI225">
        <v>0.30920628999999999</v>
      </c>
      <c r="BJ225">
        <v>-149.82239999999999</v>
      </c>
      <c r="BK225">
        <v>4.0030150000000004</v>
      </c>
      <c r="BL225">
        <v>2245</v>
      </c>
      <c r="BM225" s="4">
        <f t="shared" si="3"/>
        <v>-1292.3677638393222</v>
      </c>
      <c r="BN225" s="4" cm="1">
        <f t="array" ref="BN225">SUMPRODUCT(1-$AP$3:$BI$3,AP225:BI225,B225:U225)</f>
        <v>4228.4862116329887</v>
      </c>
    </row>
    <row r="226" spans="1:66" x14ac:dyDescent="0.25">
      <c r="A226">
        <v>2246</v>
      </c>
      <c r="B226">
        <v>2504.0931999999998</v>
      </c>
      <c r="C226">
        <v>22.222221999999999</v>
      </c>
      <c r="D226">
        <v>14.444444000000001</v>
      </c>
      <c r="E226">
        <v>22.222221999999999</v>
      </c>
      <c r="F226">
        <v>5.3982999999999999</v>
      </c>
      <c r="G226">
        <v>12.216799999999999</v>
      </c>
      <c r="H226">
        <v>8.3802090000000007</v>
      </c>
      <c r="I226">
        <v>2945.9308999999998</v>
      </c>
      <c r="J226">
        <v>89.349000000000004</v>
      </c>
      <c r="K226">
        <v>155.41504</v>
      </c>
      <c r="L226">
        <v>64.374099999999999</v>
      </c>
      <c r="M226">
        <v>22.222221999999999</v>
      </c>
      <c r="N226">
        <v>22.222221999999999</v>
      </c>
      <c r="O226">
        <v>22.222221999999999</v>
      </c>
      <c r="P226">
        <v>0</v>
      </c>
      <c r="Q226">
        <v>22.222221999999999</v>
      </c>
      <c r="R226">
        <v>13</v>
      </c>
      <c r="S226">
        <v>9.5555555000000005</v>
      </c>
      <c r="T226">
        <v>2.2441</v>
      </c>
      <c r="U226">
        <v>727.06232999999997</v>
      </c>
      <c r="V226">
        <v>0.65941421276225798</v>
      </c>
      <c r="W226">
        <v>0.99999999100000203</v>
      </c>
      <c r="X226">
        <v>0.64999998065000097</v>
      </c>
      <c r="Y226">
        <v>0.99999999100000203</v>
      </c>
      <c r="Z226">
        <v>1.0000000005557299</v>
      </c>
      <c r="AA226">
        <v>0.99999999975443599</v>
      </c>
      <c r="AB226">
        <v>3.2231573076427197E-2</v>
      </c>
      <c r="AC226">
        <v>0.28791858024426298</v>
      </c>
      <c r="AD226">
        <v>0.99999999997761502</v>
      </c>
      <c r="AE226">
        <v>0.89381144361064402</v>
      </c>
      <c r="AF226">
        <v>0.99999999993786304</v>
      </c>
      <c r="AG226">
        <v>0.99999999100000203</v>
      </c>
      <c r="AH226">
        <v>0.99999999100000203</v>
      </c>
      <c r="AI226">
        <v>0.99999999100000203</v>
      </c>
      <c r="AJ226">
        <v>0</v>
      </c>
      <c r="AK226">
        <v>0.99999999100000203</v>
      </c>
      <c r="AL226">
        <v>0.58500000058500101</v>
      </c>
      <c r="AM226">
        <v>0.42999999793000099</v>
      </c>
      <c r="AN226">
        <v>1.00000000031192</v>
      </c>
      <c r="AO226">
        <v>1.00000000033009</v>
      </c>
      <c r="AP226">
        <v>0.29555053999999997</v>
      </c>
      <c r="AQ226">
        <v>5.5547858999999997</v>
      </c>
      <c r="AR226">
        <v>22.519614000000001</v>
      </c>
      <c r="AS226">
        <v>18.855139999999999</v>
      </c>
      <c r="AT226">
        <v>-0.79492121000000004</v>
      </c>
      <c r="AU226">
        <v>-0.39409087999999998</v>
      </c>
      <c r="AV226">
        <v>-4.0560590000000003</v>
      </c>
      <c r="AW226">
        <v>-0.37739610000000001</v>
      </c>
      <c r="AX226">
        <v>-0.42368127999999999</v>
      </c>
      <c r="AY226">
        <v>-0.22350079</v>
      </c>
      <c r="AZ226">
        <v>-0.44475946</v>
      </c>
      <c r="BA226">
        <v>8.5434011999999999</v>
      </c>
      <c r="BB226">
        <v>34.391596</v>
      </c>
      <c r="BC226">
        <v>22.800446999999998</v>
      </c>
      <c r="BD226">
        <v>-41.672466</v>
      </c>
      <c r="BE226">
        <v>4.5938936000000004</v>
      </c>
      <c r="BF226">
        <v>27.482894999999999</v>
      </c>
      <c r="BG226">
        <v>27.482894999999999</v>
      </c>
      <c r="BH226">
        <v>-1.5760810999999999</v>
      </c>
      <c r="BI226">
        <v>0.29555053999999997</v>
      </c>
      <c r="BJ226">
        <v>-149.7397</v>
      </c>
      <c r="BK226">
        <v>3.9899285</v>
      </c>
      <c r="BL226">
        <v>2246</v>
      </c>
      <c r="BM226" s="4">
        <f t="shared" si="3"/>
        <v>-1259.6379637516457</v>
      </c>
      <c r="BN226" s="4" cm="1">
        <f t="array" ref="BN226">SUMPRODUCT(1-$AP$3:$BI$3,AP226:BI226,B226:U226)</f>
        <v>4005.4619785712162</v>
      </c>
    </row>
    <row r="227" spans="1:66" x14ac:dyDescent="0.25">
      <c r="A227">
        <v>2247</v>
      </c>
      <c r="B227">
        <v>2563.2613999999999</v>
      </c>
      <c r="C227">
        <v>22.222221999999999</v>
      </c>
      <c r="D227">
        <v>14.222222</v>
      </c>
      <c r="E227">
        <v>22.222221999999999</v>
      </c>
      <c r="F227">
        <v>5.3982999999999999</v>
      </c>
      <c r="G227">
        <v>12.216799999999999</v>
      </c>
      <c r="H227">
        <v>8.0923269999999992</v>
      </c>
      <c r="I227">
        <v>2968.4666000000002</v>
      </c>
      <c r="J227">
        <v>89.349000000000004</v>
      </c>
      <c r="K227">
        <v>155.41504</v>
      </c>
      <c r="L227">
        <v>64.374099999999999</v>
      </c>
      <c r="M227">
        <v>22.222221999999999</v>
      </c>
      <c r="N227">
        <v>22.222221999999999</v>
      </c>
      <c r="O227">
        <v>22.222221999999999</v>
      </c>
      <c r="P227">
        <v>0</v>
      </c>
      <c r="Q227">
        <v>22.222221999999999</v>
      </c>
      <c r="R227">
        <v>12.888889000000001</v>
      </c>
      <c r="S227">
        <v>9.4444444000000001</v>
      </c>
      <c r="T227">
        <v>2.2441</v>
      </c>
      <c r="U227">
        <v>727.06232999999997</v>
      </c>
      <c r="V227">
        <v>0.674995243062392</v>
      </c>
      <c r="W227">
        <v>0.99999999100000203</v>
      </c>
      <c r="X227">
        <v>0.63999999064000102</v>
      </c>
      <c r="Y227">
        <v>0.99999999100000203</v>
      </c>
      <c r="Z227">
        <v>1.0000000005557299</v>
      </c>
      <c r="AA227">
        <v>0.99999999975443599</v>
      </c>
      <c r="AB227">
        <v>3.1124334614905699E-2</v>
      </c>
      <c r="AC227">
        <v>0.290121091765768</v>
      </c>
      <c r="AD227">
        <v>0.99999999997761502</v>
      </c>
      <c r="AE227">
        <v>0.89381144361064402</v>
      </c>
      <c r="AF227">
        <v>0.99999999993786304</v>
      </c>
      <c r="AG227">
        <v>0.99999999100000203</v>
      </c>
      <c r="AH227">
        <v>0.99999999100000203</v>
      </c>
      <c r="AI227">
        <v>0.99999999100000203</v>
      </c>
      <c r="AJ227">
        <v>0</v>
      </c>
      <c r="AK227">
        <v>0.99999999100000203</v>
      </c>
      <c r="AL227">
        <v>0.58000000558000098</v>
      </c>
      <c r="AM227">
        <v>0.42499999842500102</v>
      </c>
      <c r="AN227">
        <v>1.00000000031192</v>
      </c>
      <c r="AO227">
        <v>1.00000000033009</v>
      </c>
      <c r="AP227">
        <v>0.28703680999999998</v>
      </c>
      <c r="AQ227">
        <v>5.2721711999999998</v>
      </c>
      <c r="AR227">
        <v>21.673745</v>
      </c>
      <c r="AS227">
        <v>17.987864999999999</v>
      </c>
      <c r="AT227">
        <v>-0.83683205999999999</v>
      </c>
      <c r="AU227">
        <v>-0.38404547</v>
      </c>
      <c r="AV227">
        <v>-4.0012027999999997</v>
      </c>
      <c r="AW227">
        <v>-0.36358549000000001</v>
      </c>
      <c r="AX227">
        <v>-0.41701443999999999</v>
      </c>
      <c r="AY227">
        <v>-0.21771867</v>
      </c>
      <c r="AZ227">
        <v>-0.41513989000000001</v>
      </c>
      <c r="BA227">
        <v>8.1080719999999999</v>
      </c>
      <c r="BB227">
        <v>32.762759000000003</v>
      </c>
      <c r="BC227">
        <v>21.210719000000001</v>
      </c>
      <c r="BD227">
        <v>-40.574213</v>
      </c>
      <c r="BE227">
        <v>4.3601777000000004</v>
      </c>
      <c r="BF227">
        <v>26.495805000000001</v>
      </c>
      <c r="BG227">
        <v>26.495805000000001</v>
      </c>
      <c r="BH227">
        <v>-1.4997024000000001</v>
      </c>
      <c r="BI227">
        <v>0.28703680999999998</v>
      </c>
      <c r="BJ227">
        <v>-149.46839999999901</v>
      </c>
      <c r="BK227">
        <v>3.9084126000000001</v>
      </c>
      <c r="BL227">
        <v>2247</v>
      </c>
      <c r="BM227" s="4">
        <f t="shared" si="3"/>
        <v>-1222.0660199229897</v>
      </c>
      <c r="BN227" s="4" cm="1">
        <f t="array" ref="BN227">SUMPRODUCT(1-$AP$3:$BI$3,AP227:BI227,B227:U227)</f>
        <v>3837.8049982316643</v>
      </c>
    </row>
    <row r="228" spans="1:66" x14ac:dyDescent="0.25">
      <c r="A228">
        <v>2248</v>
      </c>
      <c r="B228">
        <v>2563.2613999999999</v>
      </c>
      <c r="C228">
        <v>22.222221999999999</v>
      </c>
      <c r="D228">
        <v>14.111110999999999</v>
      </c>
      <c r="E228">
        <v>22.222221999999999</v>
      </c>
      <c r="F228">
        <v>5.3982999999999999</v>
      </c>
      <c r="G228">
        <v>12.216799999999999</v>
      </c>
      <c r="H228">
        <v>7.8118426000000003</v>
      </c>
      <c r="I228">
        <v>2984.8791000000001</v>
      </c>
      <c r="J228">
        <v>89.349000000000004</v>
      </c>
      <c r="K228">
        <v>155.41504</v>
      </c>
      <c r="L228">
        <v>64.374099999999999</v>
      </c>
      <c r="M228">
        <v>22.222221999999999</v>
      </c>
      <c r="N228">
        <v>22.222221999999999</v>
      </c>
      <c r="O228">
        <v>22.222221999999999</v>
      </c>
      <c r="P228">
        <v>0</v>
      </c>
      <c r="Q228">
        <v>22.222221999999999</v>
      </c>
      <c r="R228">
        <v>12.777778</v>
      </c>
      <c r="S228">
        <v>9.3333332999999996</v>
      </c>
      <c r="T228">
        <v>2.2441</v>
      </c>
      <c r="U228">
        <v>727.06232999999997</v>
      </c>
      <c r="V228">
        <v>0.674995243062392</v>
      </c>
      <c r="W228">
        <v>0.99999999100000203</v>
      </c>
      <c r="X228">
        <v>0.63499999563500098</v>
      </c>
      <c r="Y228">
        <v>0.99999999100000203</v>
      </c>
      <c r="Z228">
        <v>1.0000000005557299</v>
      </c>
      <c r="AA228">
        <v>0.99999999975443699</v>
      </c>
      <c r="AB228">
        <v>3.00455484610762E-2</v>
      </c>
      <c r="AC228">
        <v>0.29172515644300101</v>
      </c>
      <c r="AD228">
        <v>0.99999999997761502</v>
      </c>
      <c r="AE228">
        <v>0.89381144361064402</v>
      </c>
      <c r="AF228">
        <v>0.99999999993786304</v>
      </c>
      <c r="AG228">
        <v>0.99999999100000203</v>
      </c>
      <c r="AH228">
        <v>0.99999999100000203</v>
      </c>
      <c r="AI228">
        <v>0.99999999100000203</v>
      </c>
      <c r="AJ228">
        <v>0</v>
      </c>
      <c r="AK228">
        <v>0.99999999100000203</v>
      </c>
      <c r="AL228">
        <v>0.57500001057500105</v>
      </c>
      <c r="AM228">
        <v>0.41999999892000101</v>
      </c>
      <c r="AN228">
        <v>1.00000000031192</v>
      </c>
      <c r="AO228">
        <v>1.00000000033009</v>
      </c>
      <c r="AP228">
        <v>0.28717618</v>
      </c>
      <c r="AQ228">
        <v>5.0462978999999999</v>
      </c>
      <c r="AR228">
        <v>20.856579</v>
      </c>
      <c r="AS228">
        <v>17.177785</v>
      </c>
      <c r="AT228">
        <v>-0.77866135000000003</v>
      </c>
      <c r="AU228">
        <v>-0.37413532999999999</v>
      </c>
      <c r="AV228">
        <v>-3.9489481</v>
      </c>
      <c r="AW228">
        <v>-0.34752282000000001</v>
      </c>
      <c r="AX228">
        <v>-0.40070655999999999</v>
      </c>
      <c r="AY228">
        <v>-0.21616643999999999</v>
      </c>
      <c r="AZ228">
        <v>-0.42870799999999998</v>
      </c>
      <c r="BA228">
        <v>7.8069499999999996</v>
      </c>
      <c r="BB228">
        <v>31.196788000000002</v>
      </c>
      <c r="BC228">
        <v>19.381364999999999</v>
      </c>
      <c r="BD228">
        <v>-39.525528999999999</v>
      </c>
      <c r="BE228">
        <v>4.1722920999999999</v>
      </c>
      <c r="BF228">
        <v>25.542998999999998</v>
      </c>
      <c r="BG228">
        <v>25.542998999999998</v>
      </c>
      <c r="BH228">
        <v>-1.5068737999999999</v>
      </c>
      <c r="BI228">
        <v>0.28717618</v>
      </c>
      <c r="BJ228">
        <v>-149.2911</v>
      </c>
      <c r="BK228">
        <v>3.7608027000000002</v>
      </c>
      <c r="BL228">
        <v>2248</v>
      </c>
      <c r="BM228" s="4">
        <f t="shared" si="3"/>
        <v>-1177.3138607551577</v>
      </c>
      <c r="BN228" s="4" cm="1">
        <f t="array" ref="BN228">SUMPRODUCT(1-$AP$3:$BI$3,AP228:BI228,B228:U228)</f>
        <v>3688.0290205229239</v>
      </c>
    </row>
    <row r="229" spans="1:66" x14ac:dyDescent="0.25">
      <c r="A229">
        <v>2249</v>
      </c>
      <c r="B229">
        <v>2563.2613999999999</v>
      </c>
      <c r="C229">
        <v>22.222221999999999</v>
      </c>
      <c r="D229">
        <v>14</v>
      </c>
      <c r="E229">
        <v>22.222221999999999</v>
      </c>
      <c r="F229">
        <v>5.3982999999999999</v>
      </c>
      <c r="G229">
        <v>12.216799999999999</v>
      </c>
      <c r="H229">
        <v>7.6742667000000004</v>
      </c>
      <c r="I229">
        <v>3010.0302000000001</v>
      </c>
      <c r="J229">
        <v>89.349000000000004</v>
      </c>
      <c r="K229">
        <v>155.41504</v>
      </c>
      <c r="L229">
        <v>64.374099999999999</v>
      </c>
      <c r="M229">
        <v>22.222221999999999</v>
      </c>
      <c r="N229">
        <v>22.222221999999999</v>
      </c>
      <c r="O229">
        <v>22.222221999999999</v>
      </c>
      <c r="P229">
        <v>0</v>
      </c>
      <c r="Q229">
        <v>22.222221999999999</v>
      </c>
      <c r="R229">
        <v>12.666667</v>
      </c>
      <c r="S229">
        <v>9.2222221999999991</v>
      </c>
      <c r="T229">
        <v>2.2441</v>
      </c>
      <c r="U229">
        <v>727.06232999999997</v>
      </c>
      <c r="V229">
        <v>0.674995243062392</v>
      </c>
      <c r="W229">
        <v>0.99999999100000203</v>
      </c>
      <c r="X229">
        <v>0.63000000063000094</v>
      </c>
      <c r="Y229">
        <v>0.99999999100000203</v>
      </c>
      <c r="Z229">
        <v>1.0000000005557299</v>
      </c>
      <c r="AA229">
        <v>0.99999999975443599</v>
      </c>
      <c r="AB229">
        <v>2.9516410384161199E-2</v>
      </c>
      <c r="AC229">
        <v>0.294183282328975</v>
      </c>
      <c r="AD229">
        <v>0.99999999997761502</v>
      </c>
      <c r="AE229">
        <v>0.89381144361064402</v>
      </c>
      <c r="AF229">
        <v>0.99999999993786304</v>
      </c>
      <c r="AG229">
        <v>0.99999999100000203</v>
      </c>
      <c r="AH229">
        <v>0.99999999100000203</v>
      </c>
      <c r="AI229">
        <v>0.99999999100000203</v>
      </c>
      <c r="AJ229">
        <v>0</v>
      </c>
      <c r="AK229">
        <v>0.99999999100000203</v>
      </c>
      <c r="AL229">
        <v>0.57000001557000102</v>
      </c>
      <c r="AM229">
        <v>0.41499999941500099</v>
      </c>
      <c r="AN229">
        <v>1.00000000031192</v>
      </c>
      <c r="AO229">
        <v>1.00000000033009</v>
      </c>
      <c r="AP229">
        <v>0.27285218</v>
      </c>
      <c r="AQ229">
        <v>4.9177480999999998</v>
      </c>
      <c r="AR229">
        <v>20.075505</v>
      </c>
      <c r="AS229">
        <v>16.47287</v>
      </c>
      <c r="AT229">
        <v>-0.76568150000000001</v>
      </c>
      <c r="AU229">
        <v>-0.36442356999999997</v>
      </c>
      <c r="AV229">
        <v>-3.8979433000000001</v>
      </c>
      <c r="AW229">
        <v>-0.33474409999999999</v>
      </c>
      <c r="AX229">
        <v>-0.39558695999999999</v>
      </c>
      <c r="AY229">
        <v>-0.20993764000000001</v>
      </c>
      <c r="AZ229">
        <v>-0.39024083999999998</v>
      </c>
      <c r="BA229">
        <v>7.7042675999999997</v>
      </c>
      <c r="BB229">
        <v>29.718824000000001</v>
      </c>
      <c r="BC229">
        <v>17.678529999999999</v>
      </c>
      <c r="BD229">
        <v>-38.434722000000001</v>
      </c>
      <c r="BE229">
        <v>4.0637781999999998</v>
      </c>
      <c r="BF229">
        <v>24.627296000000001</v>
      </c>
      <c r="BG229">
        <v>24.627296000000001</v>
      </c>
      <c r="BH229">
        <v>-1.4075217</v>
      </c>
      <c r="BI229">
        <v>0.27285218</v>
      </c>
      <c r="BJ229">
        <v>-149.09249999999901</v>
      </c>
      <c r="BK229">
        <v>3.7011753999999999</v>
      </c>
      <c r="BL229">
        <v>2249</v>
      </c>
      <c r="BM229" s="4">
        <f t="shared" si="3"/>
        <v>-1142.3419633612837</v>
      </c>
      <c r="BN229" s="4" cm="1">
        <f t="array" ref="BN229">SUMPRODUCT(1-$AP$3:$BI$3,AP229:BI229,B229:U229)</f>
        <v>3508.0269392856076</v>
      </c>
    </row>
    <row r="230" spans="1:66" x14ac:dyDescent="0.25">
      <c r="A230">
        <v>2250</v>
      </c>
      <c r="B230">
        <v>2504.0931999999998</v>
      </c>
      <c r="C230">
        <v>22.222221999999999</v>
      </c>
      <c r="D230">
        <v>13.888889000000001</v>
      </c>
      <c r="E230">
        <v>22.222221999999999</v>
      </c>
      <c r="F230">
        <v>5.3982999999999999</v>
      </c>
      <c r="G230">
        <v>12.216799999999999</v>
      </c>
      <c r="H230">
        <v>7.4042431999999998</v>
      </c>
      <c r="I230">
        <v>3032.7019</v>
      </c>
      <c r="J230">
        <v>89.349000000000004</v>
      </c>
      <c r="K230">
        <v>155.41504</v>
      </c>
      <c r="L230">
        <v>64.374099999999999</v>
      </c>
      <c r="M230">
        <v>22.222221999999999</v>
      </c>
      <c r="N230">
        <v>22.222221999999999</v>
      </c>
      <c r="O230">
        <v>22.222221999999999</v>
      </c>
      <c r="P230">
        <v>0</v>
      </c>
      <c r="Q230">
        <v>22.222221999999999</v>
      </c>
      <c r="R230">
        <v>12.555555999999999</v>
      </c>
      <c r="S230">
        <v>9.2222221999999991</v>
      </c>
      <c r="T230">
        <v>2.2441</v>
      </c>
      <c r="U230">
        <v>727.06232999999997</v>
      </c>
      <c r="V230">
        <v>0.65941421276225798</v>
      </c>
      <c r="W230">
        <v>0.99999999100000203</v>
      </c>
      <c r="X230">
        <v>0.62500000562500102</v>
      </c>
      <c r="Y230">
        <v>0.99999999100000203</v>
      </c>
      <c r="Z230">
        <v>1.0000000005557299</v>
      </c>
      <c r="AA230">
        <v>0.99999999975443599</v>
      </c>
      <c r="AB230">
        <v>2.8477858461100299E-2</v>
      </c>
      <c r="AC230">
        <v>0.296399085719246</v>
      </c>
      <c r="AD230">
        <v>0.99999999997761502</v>
      </c>
      <c r="AE230">
        <v>0.89381144361064502</v>
      </c>
      <c r="AF230">
        <v>0.99999999993786304</v>
      </c>
      <c r="AG230">
        <v>0.99999999100000203</v>
      </c>
      <c r="AH230">
        <v>0.99999999100000203</v>
      </c>
      <c r="AI230">
        <v>0.99999999100000203</v>
      </c>
      <c r="AJ230">
        <v>0</v>
      </c>
      <c r="AK230">
        <v>0.99999999100000203</v>
      </c>
      <c r="AL230">
        <v>0.56500002056500098</v>
      </c>
      <c r="AM230">
        <v>0.41499999941500099</v>
      </c>
      <c r="AN230">
        <v>1.00000000031192</v>
      </c>
      <c r="AO230">
        <v>1.00000000033009</v>
      </c>
      <c r="AP230">
        <v>0.26226646999999997</v>
      </c>
      <c r="AQ230">
        <v>4.9127065999999999</v>
      </c>
      <c r="AR230">
        <v>19.335075</v>
      </c>
      <c r="AS230">
        <v>15.876341</v>
      </c>
      <c r="AT230">
        <v>-0.70675396999999995</v>
      </c>
      <c r="AU230">
        <v>-0.35480529</v>
      </c>
      <c r="AV230">
        <v>-3.8456201000000001</v>
      </c>
      <c r="AW230">
        <v>-0.32241494999999998</v>
      </c>
      <c r="AX230">
        <v>-0.38509281000000001</v>
      </c>
      <c r="AY230">
        <v>-0.20895691</v>
      </c>
      <c r="AZ230">
        <v>-0.40445857000000002</v>
      </c>
      <c r="BA230">
        <v>7.8273598</v>
      </c>
      <c r="BB230">
        <v>28.399768999999999</v>
      </c>
      <c r="BC230">
        <v>16.214496</v>
      </c>
      <c r="BD230">
        <v>-37.395136999999998</v>
      </c>
      <c r="BE230">
        <v>4.0565458000000003</v>
      </c>
      <c r="BF230">
        <v>23.743005</v>
      </c>
      <c r="BG230">
        <v>23.743005</v>
      </c>
      <c r="BH230">
        <v>-1.4052709999999999</v>
      </c>
      <c r="BI230">
        <v>0.26226646999999997</v>
      </c>
      <c r="BJ230">
        <v>-148.945799999999</v>
      </c>
      <c r="BK230">
        <v>3.6435200999999999</v>
      </c>
      <c r="BL230">
        <v>2250</v>
      </c>
      <c r="BM230" s="4">
        <f t="shared" si="3"/>
        <v>-1110.4851222404898</v>
      </c>
      <c r="BN230" s="4" cm="1">
        <f t="array" ref="BN230">SUMPRODUCT(1-$AP$3:$BI$3,AP230:BI230,B230:U230)</f>
        <v>3350.5300826500852</v>
      </c>
    </row>
    <row r="231" spans="1:66" x14ac:dyDescent="0.25">
      <c r="A231">
        <v>2251</v>
      </c>
      <c r="B231">
        <v>2526.6127999999999</v>
      </c>
      <c r="C231">
        <v>22.222221999999999</v>
      </c>
      <c r="D231">
        <v>13.777778</v>
      </c>
      <c r="E231">
        <v>22.222221999999999</v>
      </c>
      <c r="F231">
        <v>5.3982999999999999</v>
      </c>
      <c r="G231">
        <v>12.216799999999999</v>
      </c>
      <c r="H231">
        <v>7.1407993999999997</v>
      </c>
      <c r="I231">
        <v>3063.6073000000001</v>
      </c>
      <c r="J231">
        <v>89.349000000000004</v>
      </c>
      <c r="K231">
        <v>155.41504</v>
      </c>
      <c r="L231">
        <v>64.374099999999999</v>
      </c>
      <c r="M231">
        <v>22.222221999999999</v>
      </c>
      <c r="N231">
        <v>22.222221999999999</v>
      </c>
      <c r="O231">
        <v>22.222221999999999</v>
      </c>
      <c r="P231">
        <v>0</v>
      </c>
      <c r="Q231">
        <v>22.222221999999999</v>
      </c>
      <c r="R231">
        <v>12.444444000000001</v>
      </c>
      <c r="S231">
        <v>9.1111111000000005</v>
      </c>
      <c r="T231">
        <v>2.2441</v>
      </c>
      <c r="U231">
        <v>727.06232999999997</v>
      </c>
      <c r="V231">
        <v>0.66534440110577597</v>
      </c>
      <c r="W231">
        <v>0.99999999100000203</v>
      </c>
      <c r="X231">
        <v>0.62000001062000099</v>
      </c>
      <c r="Y231">
        <v>0.99999999100000203</v>
      </c>
      <c r="Z231">
        <v>1.0000000005557299</v>
      </c>
      <c r="AA231">
        <v>0.99999999975443699</v>
      </c>
      <c r="AB231">
        <v>2.7464613076500499E-2</v>
      </c>
      <c r="AC231">
        <v>0.29941960425546998</v>
      </c>
      <c r="AD231">
        <v>0.99999999997761602</v>
      </c>
      <c r="AE231">
        <v>0.89381144361064402</v>
      </c>
      <c r="AF231">
        <v>0.99999999993786304</v>
      </c>
      <c r="AG231">
        <v>0.99999999100000203</v>
      </c>
      <c r="AH231">
        <v>0.99999999100000203</v>
      </c>
      <c r="AI231">
        <v>0.99999999100000203</v>
      </c>
      <c r="AJ231">
        <v>0</v>
      </c>
      <c r="AK231">
        <v>0.99999999100000203</v>
      </c>
      <c r="AL231">
        <v>0.559999980560001</v>
      </c>
      <c r="AM231">
        <v>0.40999999991000102</v>
      </c>
      <c r="AN231">
        <v>1.00000000031192</v>
      </c>
      <c r="AO231">
        <v>1.00000000033009</v>
      </c>
      <c r="AP231">
        <v>0.25497246000000001</v>
      </c>
      <c r="AQ231">
        <v>4.7998525000000001</v>
      </c>
      <c r="AR231">
        <v>18.646115000000002</v>
      </c>
      <c r="AS231">
        <v>15.947031000000001</v>
      </c>
      <c r="AT231">
        <v>-0.68910015999999996</v>
      </c>
      <c r="AU231">
        <v>-0.34480350999999998</v>
      </c>
      <c r="AV231">
        <v>-3.7917765999999999</v>
      </c>
      <c r="AW231">
        <v>-0.30801583999999999</v>
      </c>
      <c r="AX231">
        <v>-0.37365725</v>
      </c>
      <c r="AY231">
        <v>-0.20506146</v>
      </c>
      <c r="AZ231">
        <v>-0.39144694000000002</v>
      </c>
      <c r="BA231">
        <v>7.6558380000000001</v>
      </c>
      <c r="BB231">
        <v>27.227993000000001</v>
      </c>
      <c r="BC231">
        <v>15.07586</v>
      </c>
      <c r="BD231">
        <v>-36.358683999999997</v>
      </c>
      <c r="BE231">
        <v>3.9631132</v>
      </c>
      <c r="BF231">
        <v>22.900970999999998</v>
      </c>
      <c r="BG231">
        <v>22.900970999999998</v>
      </c>
      <c r="BH231">
        <v>-1.3683772000000001</v>
      </c>
      <c r="BI231">
        <v>0.25497246000000001</v>
      </c>
      <c r="BJ231">
        <v>-148.7216</v>
      </c>
      <c r="BK231">
        <v>3.5166021999999999</v>
      </c>
      <c r="BL231">
        <v>2251</v>
      </c>
      <c r="BM231" s="4">
        <f t="shared" si="3"/>
        <v>-1072.1736132979245</v>
      </c>
      <c r="BN231" s="4" cm="1">
        <f t="array" ref="BN231">SUMPRODUCT(1-$AP$3:$BI$3,AP231:BI231,B231:U231)</f>
        <v>3239.469103943462</v>
      </c>
    </row>
    <row r="232" spans="1:66" x14ac:dyDescent="0.25">
      <c r="A232">
        <v>2252</v>
      </c>
      <c r="B232">
        <v>2563.2613999999999</v>
      </c>
      <c r="C232">
        <v>22.222221999999999</v>
      </c>
      <c r="D232">
        <v>13.666667</v>
      </c>
      <c r="E232">
        <v>22.222221999999999</v>
      </c>
      <c r="F232">
        <v>5.3982999999999999</v>
      </c>
      <c r="G232">
        <v>12.216799999999999</v>
      </c>
      <c r="H232">
        <v>6.883642</v>
      </c>
      <c r="I232">
        <v>3080.8305999999998</v>
      </c>
      <c r="J232">
        <v>89.349000000000004</v>
      </c>
      <c r="K232">
        <v>155.41504</v>
      </c>
      <c r="L232">
        <v>64.374099999999999</v>
      </c>
      <c r="M232">
        <v>22.222221999999999</v>
      </c>
      <c r="N232">
        <v>22.222221999999999</v>
      </c>
      <c r="O232">
        <v>22.222221999999999</v>
      </c>
      <c r="P232">
        <v>0</v>
      </c>
      <c r="Q232">
        <v>22.222221999999999</v>
      </c>
      <c r="R232">
        <v>12.444444000000001</v>
      </c>
      <c r="S232">
        <v>9</v>
      </c>
      <c r="T232">
        <v>2.2441</v>
      </c>
      <c r="U232">
        <v>727.06232999999997</v>
      </c>
      <c r="V232">
        <v>0.674995243062392</v>
      </c>
      <c r="W232">
        <v>0.99999999100000203</v>
      </c>
      <c r="X232">
        <v>0.61500001561500095</v>
      </c>
      <c r="Y232">
        <v>0.99999999100000203</v>
      </c>
      <c r="Z232">
        <v>1.0000000005557299</v>
      </c>
      <c r="AA232">
        <v>0.99999999975443599</v>
      </c>
      <c r="AB232">
        <v>2.6475546153438799E-2</v>
      </c>
      <c r="AC232">
        <v>0.30110291192678001</v>
      </c>
      <c r="AD232">
        <v>0.99999999997761602</v>
      </c>
      <c r="AE232">
        <v>0.89381144361064402</v>
      </c>
      <c r="AF232">
        <v>0.99999999993786304</v>
      </c>
      <c r="AG232">
        <v>0.99999999100000203</v>
      </c>
      <c r="AH232">
        <v>0.99999999100000203</v>
      </c>
      <c r="AI232">
        <v>0.99999999100000203</v>
      </c>
      <c r="AJ232">
        <v>0</v>
      </c>
      <c r="AK232">
        <v>0.99999999100000203</v>
      </c>
      <c r="AL232">
        <v>0.559999980560001</v>
      </c>
      <c r="AM232">
        <v>0.405000000405001</v>
      </c>
      <c r="AN232">
        <v>1.00000000031192</v>
      </c>
      <c r="AO232">
        <v>1.00000000033009</v>
      </c>
      <c r="AP232">
        <v>0.2493504</v>
      </c>
      <c r="AQ232">
        <v>4.6782721</v>
      </c>
      <c r="AR232">
        <v>18.006630000000001</v>
      </c>
      <c r="AS232">
        <v>15.662186</v>
      </c>
      <c r="AT232">
        <v>-0.64571009000000001</v>
      </c>
      <c r="AU232">
        <v>-0.33479871999999999</v>
      </c>
      <c r="AV232">
        <v>-3.7341508000000001</v>
      </c>
      <c r="AW232">
        <v>-0.29904449999999999</v>
      </c>
      <c r="AX232">
        <v>-0.35825046999999999</v>
      </c>
      <c r="AY232">
        <v>-0.20057544999999999</v>
      </c>
      <c r="AZ232">
        <v>-0.37336676000000002</v>
      </c>
      <c r="BA232">
        <v>7.4228284999999996</v>
      </c>
      <c r="BB232">
        <v>26.138591999999999</v>
      </c>
      <c r="BC232">
        <v>14.049898000000001</v>
      </c>
      <c r="BD232">
        <v>-35.270097</v>
      </c>
      <c r="BE232">
        <v>3.8636759999999999</v>
      </c>
      <c r="BF232">
        <v>22.111463000000001</v>
      </c>
      <c r="BG232">
        <v>22.111463000000001</v>
      </c>
      <c r="BH232">
        <v>-1.2693076999999999</v>
      </c>
      <c r="BI232">
        <v>0.2493504</v>
      </c>
      <c r="BJ232">
        <v>-148.69399999999899</v>
      </c>
      <c r="BK232">
        <v>3.5385298000000001</v>
      </c>
      <c r="BL232">
        <v>2252</v>
      </c>
      <c r="BM232" s="4">
        <f t="shared" si="3"/>
        <v>-1044.6512748075406</v>
      </c>
      <c r="BN232" s="4" cm="1">
        <f t="array" ref="BN232">SUMPRODUCT(1-$AP$3:$BI$3,AP232:BI232,B232:U232)</f>
        <v>3136.6011149764508</v>
      </c>
    </row>
    <row r="233" spans="1:66" x14ac:dyDescent="0.25">
      <c r="A233">
        <v>2253</v>
      </c>
      <c r="B233">
        <v>2504.0931999999998</v>
      </c>
      <c r="C233">
        <v>22.222221999999999</v>
      </c>
      <c r="D233">
        <v>13.555555999999999</v>
      </c>
      <c r="E233">
        <v>22.222221999999999</v>
      </c>
      <c r="F233">
        <v>5.3982999999999999</v>
      </c>
      <c r="G233">
        <v>12.216799999999999</v>
      </c>
      <c r="H233">
        <v>6.6324947999999999</v>
      </c>
      <c r="I233">
        <v>3106.6199000000001</v>
      </c>
      <c r="J233">
        <v>89.349000000000004</v>
      </c>
      <c r="K233">
        <v>155.41504</v>
      </c>
      <c r="L233">
        <v>64.374099999999999</v>
      </c>
      <c r="M233">
        <v>22.222221999999999</v>
      </c>
      <c r="N233">
        <v>22.222221999999999</v>
      </c>
      <c r="O233">
        <v>22.222221999999999</v>
      </c>
      <c r="P233">
        <v>0</v>
      </c>
      <c r="Q233">
        <v>22.222221999999999</v>
      </c>
      <c r="R233">
        <v>12.333333</v>
      </c>
      <c r="S233">
        <v>9</v>
      </c>
      <c r="T233">
        <v>2.2441</v>
      </c>
      <c r="U233">
        <v>727.06232999999997</v>
      </c>
      <c r="V233">
        <v>0.65941421276225798</v>
      </c>
      <c r="W233">
        <v>0.99999999100000203</v>
      </c>
      <c r="X233">
        <v>0.61000002061000103</v>
      </c>
      <c r="Y233">
        <v>0.99999999100000203</v>
      </c>
      <c r="Z233">
        <v>1.0000000005557299</v>
      </c>
      <c r="AA233">
        <v>0.99999999975443599</v>
      </c>
      <c r="AB233">
        <v>2.55095953842229E-2</v>
      </c>
      <c r="AC233">
        <v>0.30362341186162001</v>
      </c>
      <c r="AD233">
        <v>0.99999999997761502</v>
      </c>
      <c r="AE233">
        <v>0.89381144361064402</v>
      </c>
      <c r="AF233">
        <v>0.99999999993786304</v>
      </c>
      <c r="AG233">
        <v>0.99999999100000203</v>
      </c>
      <c r="AH233">
        <v>0.99999999100000203</v>
      </c>
      <c r="AI233">
        <v>0.99999999100000203</v>
      </c>
      <c r="AJ233">
        <v>0</v>
      </c>
      <c r="AK233">
        <v>0.99999999100000203</v>
      </c>
      <c r="AL233">
        <v>0.55499998555500096</v>
      </c>
      <c r="AM233">
        <v>0.405000000405001</v>
      </c>
      <c r="AN233">
        <v>1.00000000031192</v>
      </c>
      <c r="AO233">
        <v>1.00000000033009</v>
      </c>
      <c r="AP233">
        <v>0.23346995000000001</v>
      </c>
      <c r="AQ233">
        <v>4.4571316999999997</v>
      </c>
      <c r="AR233">
        <v>17.410356</v>
      </c>
      <c r="AS233">
        <v>15.815291999999999</v>
      </c>
      <c r="AT233">
        <v>-0.63399192000000004</v>
      </c>
      <c r="AU233">
        <v>-0.32494285000000001</v>
      </c>
      <c r="AV233">
        <v>-3.6696751000000001</v>
      </c>
      <c r="AW233">
        <v>-0.28561357999999998</v>
      </c>
      <c r="AX233">
        <v>-0.35329559999999999</v>
      </c>
      <c r="AY233">
        <v>-0.19712534000000001</v>
      </c>
      <c r="AZ233">
        <v>-0.36217846999999997</v>
      </c>
      <c r="BA233">
        <v>6.9525614999999998</v>
      </c>
      <c r="BB233">
        <v>25.165447</v>
      </c>
      <c r="BC233">
        <v>13.156897000000001</v>
      </c>
      <c r="BD233">
        <v>-34.213070999999999</v>
      </c>
      <c r="BE233">
        <v>3.6838278999999998</v>
      </c>
      <c r="BF233">
        <v>21.361256999999998</v>
      </c>
      <c r="BG233">
        <v>21.361256999999998</v>
      </c>
      <c r="BH233">
        <v>-1.2351970999999999</v>
      </c>
      <c r="BI233">
        <v>0.23346995000000001</v>
      </c>
      <c r="BJ233">
        <v>-148.48939999999899</v>
      </c>
      <c r="BK233">
        <v>3.5140973</v>
      </c>
      <c r="BL233">
        <v>2253</v>
      </c>
      <c r="BM233" s="4">
        <f t="shared" si="3"/>
        <v>-1007.3138427715481</v>
      </c>
      <c r="BN233" s="4" cm="1">
        <f t="array" ref="BN233">SUMPRODUCT(1-$AP$3:$BI$3,AP233:BI233,B233:U233)</f>
        <v>2984.561727041917</v>
      </c>
    </row>
    <row r="234" spans="1:66" x14ac:dyDescent="0.25">
      <c r="A234">
        <v>2254</v>
      </c>
      <c r="B234">
        <v>2382.6347000000001</v>
      </c>
      <c r="C234">
        <v>22.222221999999999</v>
      </c>
      <c r="D234">
        <v>13.555555999999999</v>
      </c>
      <c r="E234">
        <v>22.222221999999999</v>
      </c>
      <c r="F234">
        <v>5.3982999999999999</v>
      </c>
      <c r="G234">
        <v>12.216799999999999</v>
      </c>
      <c r="H234">
        <v>6.5090931000000003</v>
      </c>
      <c r="I234">
        <v>3104.4616999999998</v>
      </c>
      <c r="J234">
        <v>89.349000000000004</v>
      </c>
      <c r="K234">
        <v>155.41504</v>
      </c>
      <c r="L234">
        <v>64.374099999999999</v>
      </c>
      <c r="M234">
        <v>22.222221999999999</v>
      </c>
      <c r="N234">
        <v>22.111111000000001</v>
      </c>
      <c r="O234">
        <v>22.222221999999999</v>
      </c>
      <c r="P234">
        <v>0</v>
      </c>
      <c r="Q234">
        <v>22.222221999999999</v>
      </c>
      <c r="R234">
        <v>12.222222</v>
      </c>
      <c r="S234">
        <v>8.8888888999999995</v>
      </c>
      <c r="T234">
        <v>2.2441</v>
      </c>
      <c r="U234">
        <v>727.06232999999997</v>
      </c>
      <c r="V234">
        <v>0.62742999541731903</v>
      </c>
      <c r="W234">
        <v>0.99999999100000203</v>
      </c>
      <c r="X234">
        <v>0.61000002061000103</v>
      </c>
      <c r="Y234">
        <v>0.99999999100000203</v>
      </c>
      <c r="Z234">
        <v>1.0000000005557299</v>
      </c>
      <c r="AA234">
        <v>0.99999999975443599</v>
      </c>
      <c r="AB234">
        <v>2.5034973461153302E-2</v>
      </c>
      <c r="AC234">
        <v>0.303412481632441</v>
      </c>
      <c r="AD234">
        <v>0.99999999997761502</v>
      </c>
      <c r="AE234">
        <v>0.89381144361064402</v>
      </c>
      <c r="AF234">
        <v>0.99999999993786304</v>
      </c>
      <c r="AG234">
        <v>0.99999999100000203</v>
      </c>
      <c r="AH234">
        <v>0.994999995995002</v>
      </c>
      <c r="AI234">
        <v>0.99999999100000203</v>
      </c>
      <c r="AJ234">
        <v>0</v>
      </c>
      <c r="AK234">
        <v>0.99999999100000203</v>
      </c>
      <c r="AL234">
        <v>0.54999999055000104</v>
      </c>
      <c r="AM234">
        <v>0.40000000090000098</v>
      </c>
      <c r="AN234">
        <v>1.00000000031192</v>
      </c>
      <c r="AO234">
        <v>1.00000000033009</v>
      </c>
      <c r="AP234">
        <v>0.2083893</v>
      </c>
      <c r="AQ234">
        <v>4.1915934999999998</v>
      </c>
      <c r="AR234">
        <v>16.843812</v>
      </c>
      <c r="AS234">
        <v>15.732649</v>
      </c>
      <c r="AT234">
        <v>-0.52458461999999995</v>
      </c>
      <c r="AU234">
        <v>-0.2866243</v>
      </c>
      <c r="AV234">
        <v>-3.5956535000000001</v>
      </c>
      <c r="AW234">
        <v>-0.27958643</v>
      </c>
      <c r="AX234">
        <v>-0.34172922</v>
      </c>
      <c r="AY234">
        <v>-0.18999168999999999</v>
      </c>
      <c r="AZ234">
        <v>-0.32947072999999999</v>
      </c>
      <c r="BA234">
        <v>6.3997827000000003</v>
      </c>
      <c r="BB234">
        <v>24.257180000000002</v>
      </c>
      <c r="BC234">
        <v>12.35849</v>
      </c>
      <c r="BD234">
        <v>-33.102063000000001</v>
      </c>
      <c r="BE234">
        <v>3.4675704000000001</v>
      </c>
      <c r="BF234">
        <v>20.645503000000001</v>
      </c>
      <c r="BG234">
        <v>20.645503000000001</v>
      </c>
      <c r="BH234">
        <v>-1.2101822</v>
      </c>
      <c r="BI234">
        <v>0.2083893</v>
      </c>
      <c r="BJ234">
        <v>-148.40039999999999</v>
      </c>
      <c r="BK234">
        <v>3.8951422</v>
      </c>
      <c r="BL234">
        <v>2254</v>
      </c>
      <c r="BM234" s="4">
        <f t="shared" si="3"/>
        <v>-981.68918583786831</v>
      </c>
      <c r="BN234" s="4" cm="1">
        <f t="array" ref="BN234">SUMPRODUCT(1-$AP$3:$BI$3,AP234:BI234,B234:U234)</f>
        <v>2785.2260865817175</v>
      </c>
    </row>
    <row r="235" spans="1:66" x14ac:dyDescent="0.25">
      <c r="A235">
        <v>2255</v>
      </c>
      <c r="B235">
        <v>2127.2294000000002</v>
      </c>
      <c r="C235">
        <v>22.222221999999999</v>
      </c>
      <c r="D235">
        <v>13.444444000000001</v>
      </c>
      <c r="E235">
        <v>22.222221999999999</v>
      </c>
      <c r="F235">
        <v>5.3982999999999999</v>
      </c>
      <c r="G235">
        <v>12.216799999999999</v>
      </c>
      <c r="H235">
        <v>6.5090931000000003</v>
      </c>
      <c r="I235">
        <v>3103.9571000000001</v>
      </c>
      <c r="J235">
        <v>89.349000000000004</v>
      </c>
      <c r="K235">
        <v>155.41504</v>
      </c>
      <c r="L235">
        <v>64.374099999999999</v>
      </c>
      <c r="M235">
        <v>22.222221999999999</v>
      </c>
      <c r="N235">
        <v>21.888888999999999</v>
      </c>
      <c r="O235">
        <v>22.222221999999999</v>
      </c>
      <c r="P235">
        <v>0</v>
      </c>
      <c r="Q235">
        <v>22.222221999999999</v>
      </c>
      <c r="R235">
        <v>12.222222</v>
      </c>
      <c r="S235">
        <v>8.8888888999999995</v>
      </c>
      <c r="T235">
        <v>2.2441</v>
      </c>
      <c r="U235">
        <v>727.06232999999997</v>
      </c>
      <c r="V235">
        <v>0.56017296008220896</v>
      </c>
      <c r="W235">
        <v>0.99999999100000203</v>
      </c>
      <c r="X235">
        <v>0.60499998060500104</v>
      </c>
      <c r="Y235">
        <v>0.99999999100000203</v>
      </c>
      <c r="Z235">
        <v>1.0000000005557299</v>
      </c>
      <c r="AA235">
        <v>0.99999999975443599</v>
      </c>
      <c r="AB235">
        <v>2.5034973461153302E-2</v>
      </c>
      <c r="AC235">
        <v>0.30336316488995002</v>
      </c>
      <c r="AD235">
        <v>0.99999999997761502</v>
      </c>
      <c r="AE235">
        <v>0.89381144361064402</v>
      </c>
      <c r="AF235">
        <v>0.99999999993786304</v>
      </c>
      <c r="AG235">
        <v>0.99999999100000203</v>
      </c>
      <c r="AH235">
        <v>0.98500000598500204</v>
      </c>
      <c r="AI235">
        <v>0.99999999100000203</v>
      </c>
      <c r="AJ235">
        <v>0</v>
      </c>
      <c r="AK235">
        <v>0.99999999100000203</v>
      </c>
      <c r="AL235">
        <v>0.54999999055000104</v>
      </c>
      <c r="AM235">
        <v>0.40000000090000098</v>
      </c>
      <c r="AN235">
        <v>1.00000000031192</v>
      </c>
      <c r="AO235">
        <v>1.00000000033009</v>
      </c>
      <c r="AP235">
        <v>0.17775444000000001</v>
      </c>
      <c r="AQ235">
        <v>3.6990821</v>
      </c>
      <c r="AR235">
        <v>16.275625999999999</v>
      </c>
      <c r="AS235">
        <v>15.893249000000001</v>
      </c>
      <c r="AT235">
        <v>-0.63292577000000005</v>
      </c>
      <c r="AU235">
        <v>-0.30447864000000002</v>
      </c>
      <c r="AV235">
        <v>-3.5093421999999999</v>
      </c>
      <c r="AW235">
        <v>-0.27144314000000003</v>
      </c>
      <c r="AX235">
        <v>-0.33003225000000003</v>
      </c>
      <c r="AY235">
        <v>-0.18663535000000001</v>
      </c>
      <c r="AZ235">
        <v>-0.31678161999999999</v>
      </c>
      <c r="BA235">
        <v>5.4268991</v>
      </c>
      <c r="BB235">
        <v>23.427405</v>
      </c>
      <c r="BC235">
        <v>11.648816</v>
      </c>
      <c r="BD235">
        <v>-31.957104000000001</v>
      </c>
      <c r="BE235">
        <v>3.0652965999999999</v>
      </c>
      <c r="BF235">
        <v>19.922159000000001</v>
      </c>
      <c r="BG235">
        <v>19.922159000000001</v>
      </c>
      <c r="BH235">
        <v>-1.1723626</v>
      </c>
      <c r="BI235">
        <v>0.17775444000000001</v>
      </c>
      <c r="BJ235">
        <v>-148.1848</v>
      </c>
      <c r="BK235">
        <v>4.5036401000000001</v>
      </c>
      <c r="BL235">
        <v>2255</v>
      </c>
      <c r="BM235" s="4">
        <f t="shared" si="3"/>
        <v>-954.04439706781181</v>
      </c>
      <c r="BN235" s="4" cm="1">
        <f t="array" ref="BN235">SUMPRODUCT(1-$AP$3:$BI$3,AP235:BI235,B235:U235)</f>
        <v>2542.5217105079046</v>
      </c>
    </row>
    <row r="236" spans="1:66" x14ac:dyDescent="0.25">
      <c r="A236">
        <v>2256</v>
      </c>
      <c r="B236">
        <v>2192.6417999999999</v>
      </c>
      <c r="C236">
        <v>22.222221999999999</v>
      </c>
      <c r="D236">
        <v>13.333333</v>
      </c>
      <c r="E236">
        <v>22.222221999999999</v>
      </c>
      <c r="F236">
        <v>5.3982999999999999</v>
      </c>
      <c r="G236">
        <v>12.216799999999999</v>
      </c>
      <c r="H236">
        <v>6.3870975000000003</v>
      </c>
      <c r="I236">
        <v>3110.0207999999998</v>
      </c>
      <c r="J236">
        <v>89.349000000000004</v>
      </c>
      <c r="K236">
        <v>155.41504</v>
      </c>
      <c r="L236">
        <v>64.374099999999999</v>
      </c>
      <c r="M236">
        <v>22.222221999999999</v>
      </c>
      <c r="N236">
        <v>21.777778000000001</v>
      </c>
      <c r="O236">
        <v>22.222221999999999</v>
      </c>
      <c r="P236">
        <v>0</v>
      </c>
      <c r="Q236">
        <v>22.222221999999999</v>
      </c>
      <c r="R236">
        <v>12</v>
      </c>
      <c r="S236">
        <v>8.7777778000000009</v>
      </c>
      <c r="T236">
        <v>2.2441</v>
      </c>
      <c r="U236">
        <v>727.06232999999997</v>
      </c>
      <c r="V236">
        <v>0.577398303871685</v>
      </c>
      <c r="W236">
        <v>0.99999999100000203</v>
      </c>
      <c r="X236">
        <v>0.59999998560000101</v>
      </c>
      <c r="Y236">
        <v>0.99999999100000203</v>
      </c>
      <c r="Z236">
        <v>1.0000000005557299</v>
      </c>
      <c r="AA236">
        <v>0.99999999975443699</v>
      </c>
      <c r="AB236">
        <v>2.4565759615006601E-2</v>
      </c>
      <c r="AC236">
        <v>0.30395579654163701</v>
      </c>
      <c r="AD236">
        <v>0.99999999997761502</v>
      </c>
      <c r="AE236">
        <v>0.89381144361064402</v>
      </c>
      <c r="AF236">
        <v>0.99999999993786304</v>
      </c>
      <c r="AG236">
        <v>0.99999999100000203</v>
      </c>
      <c r="AH236">
        <v>0.980000010980002</v>
      </c>
      <c r="AI236">
        <v>0.99999999100000203</v>
      </c>
      <c r="AJ236">
        <v>0</v>
      </c>
      <c r="AK236">
        <v>0.99999999100000203</v>
      </c>
      <c r="AL236">
        <v>0.54000000054000097</v>
      </c>
      <c r="AM236">
        <v>0.39500000139500102</v>
      </c>
      <c r="AN236">
        <v>1.00000000031192</v>
      </c>
      <c r="AO236">
        <v>1.00000000033009</v>
      </c>
      <c r="AP236">
        <v>0.17636832</v>
      </c>
      <c r="AQ236">
        <v>3.1946048</v>
      </c>
      <c r="AR236">
        <v>15.675428</v>
      </c>
      <c r="AS236">
        <v>15.332115999999999</v>
      </c>
      <c r="AT236">
        <v>-0.61855979000000005</v>
      </c>
      <c r="AU236">
        <v>-0.29424081000000002</v>
      </c>
      <c r="AV236">
        <v>-3.416112</v>
      </c>
      <c r="AW236">
        <v>-0.26137688999999997</v>
      </c>
      <c r="AX236">
        <v>-0.31899464999999999</v>
      </c>
      <c r="AY236">
        <v>-0.18173181999999999</v>
      </c>
      <c r="AZ236">
        <v>-0.33020133000000002</v>
      </c>
      <c r="BA236">
        <v>4.5594546999999999</v>
      </c>
      <c r="BB236">
        <v>22.624206000000001</v>
      </c>
      <c r="BC236">
        <v>11.007897</v>
      </c>
      <c r="BD236">
        <v>-30.851645999999999</v>
      </c>
      <c r="BE236">
        <v>2.6502718000000001</v>
      </c>
      <c r="BF236">
        <v>19.179293999999999</v>
      </c>
      <c r="BG236">
        <v>19.179293999999999</v>
      </c>
      <c r="BH236">
        <v>-1.1331226999999999</v>
      </c>
      <c r="BI236">
        <v>0.17636832</v>
      </c>
      <c r="BJ236">
        <v>-147.96809999999999</v>
      </c>
      <c r="BK236">
        <v>4.2292332999999998</v>
      </c>
      <c r="BL236">
        <v>2256</v>
      </c>
      <c r="BM236" s="4">
        <f t="shared" si="3"/>
        <v>-922.18542254224258</v>
      </c>
      <c r="BN236" s="4" cm="1">
        <f t="array" ref="BN236">SUMPRODUCT(1-$AP$3:$BI$3,AP236:BI236,B236:U236)</f>
        <v>2431.6980348128614</v>
      </c>
    </row>
    <row r="237" spans="1:66" x14ac:dyDescent="0.25">
      <c r="A237">
        <v>2257</v>
      </c>
      <c r="B237">
        <v>2257.0133999999998</v>
      </c>
      <c r="C237">
        <v>22.222221999999999</v>
      </c>
      <c r="D237">
        <v>13.222222</v>
      </c>
      <c r="E237">
        <v>22.222221999999999</v>
      </c>
      <c r="F237">
        <v>5.3982999999999999</v>
      </c>
      <c r="G237">
        <v>12.216799999999999</v>
      </c>
      <c r="H237">
        <v>6.3870975000000003</v>
      </c>
      <c r="I237">
        <v>3122.5074</v>
      </c>
      <c r="J237">
        <v>89.349000000000004</v>
      </c>
      <c r="K237">
        <v>155.41504</v>
      </c>
      <c r="L237">
        <v>64.374099999999999</v>
      </c>
      <c r="M237">
        <v>22.222221999999999</v>
      </c>
      <c r="N237">
        <v>21.777778000000001</v>
      </c>
      <c r="O237">
        <v>22.222221999999999</v>
      </c>
      <c r="P237">
        <v>0</v>
      </c>
      <c r="Q237">
        <v>22.222221999999999</v>
      </c>
      <c r="R237">
        <v>11.888889000000001</v>
      </c>
      <c r="S237">
        <v>8.6666667000000004</v>
      </c>
      <c r="T237">
        <v>2.2441</v>
      </c>
      <c r="U237">
        <v>727.06232999999997</v>
      </c>
      <c r="V237">
        <v>0.594349569079485</v>
      </c>
      <c r="W237">
        <v>0.99999999100000203</v>
      </c>
      <c r="X237">
        <v>0.59499999059500097</v>
      </c>
      <c r="Y237">
        <v>0.99999999100000203</v>
      </c>
      <c r="Z237">
        <v>1.0000000005557299</v>
      </c>
      <c r="AA237">
        <v>0.99999999975443599</v>
      </c>
      <c r="AB237">
        <v>2.4565759615006601E-2</v>
      </c>
      <c r="AC237">
        <v>0.30517616601604702</v>
      </c>
      <c r="AD237">
        <v>0.99999999997761602</v>
      </c>
      <c r="AE237">
        <v>0.89381144361064402</v>
      </c>
      <c r="AF237">
        <v>0.99999999993786204</v>
      </c>
      <c r="AG237">
        <v>0.99999999100000203</v>
      </c>
      <c r="AH237">
        <v>0.980000010980002</v>
      </c>
      <c r="AI237">
        <v>0.99999999100000203</v>
      </c>
      <c r="AJ237">
        <v>0</v>
      </c>
      <c r="AK237">
        <v>0.99999999100000203</v>
      </c>
      <c r="AL237">
        <v>0.53500000553500104</v>
      </c>
      <c r="AM237">
        <v>0.390000001890001</v>
      </c>
      <c r="AN237">
        <v>1.00000000031192</v>
      </c>
      <c r="AO237">
        <v>1.00000000033009</v>
      </c>
      <c r="AP237">
        <v>0.17894887000000001</v>
      </c>
      <c r="AQ237">
        <v>2.8168291000000001</v>
      </c>
      <c r="AR237">
        <v>15.072405</v>
      </c>
      <c r="AS237">
        <v>14.72761</v>
      </c>
      <c r="AT237">
        <v>-0.58559055999999998</v>
      </c>
      <c r="AU237">
        <v>-0.28322184</v>
      </c>
      <c r="AV237">
        <v>-3.3285098999999998</v>
      </c>
      <c r="AW237">
        <v>-0.25376397000000001</v>
      </c>
      <c r="AX237">
        <v>-0.30954400999999998</v>
      </c>
      <c r="AY237">
        <v>-0.17892348999999999</v>
      </c>
      <c r="AZ237">
        <v>-0.31670962000000003</v>
      </c>
      <c r="BA237">
        <v>4.0364133999999998</v>
      </c>
      <c r="BB237">
        <v>21.916761000000001</v>
      </c>
      <c r="BC237">
        <v>10.624807000000001</v>
      </c>
      <c r="BD237">
        <v>-29.773478000000001</v>
      </c>
      <c r="BE237">
        <v>2.3365269</v>
      </c>
      <c r="BF237">
        <v>18.433758000000001</v>
      </c>
      <c r="BG237">
        <v>18.433758000000001</v>
      </c>
      <c r="BH237">
        <v>-1.0818303</v>
      </c>
      <c r="BI237">
        <v>0.17894887000000001</v>
      </c>
      <c r="BJ237">
        <v>-147.92529999999999</v>
      </c>
      <c r="BK237">
        <v>4.0217045000000002</v>
      </c>
      <c r="BL237">
        <v>2257</v>
      </c>
      <c r="BM237" s="4">
        <f t="shared" si="3"/>
        <v>-898.54113076420481</v>
      </c>
      <c r="BN237" s="4" cm="1">
        <f t="array" ref="BN237">SUMPRODUCT(1-$AP$3:$BI$3,AP237:BI237,B237:U237)</f>
        <v>2357.1062942743947</v>
      </c>
    </row>
    <row r="238" spans="1:66" x14ac:dyDescent="0.25">
      <c r="A238">
        <v>2258</v>
      </c>
      <c r="B238">
        <v>2382.6347000000001</v>
      </c>
      <c r="C238">
        <v>22.222221999999999</v>
      </c>
      <c r="D238">
        <v>13</v>
      </c>
      <c r="E238">
        <v>22.222221999999999</v>
      </c>
      <c r="F238">
        <v>5.3982999999999999</v>
      </c>
      <c r="G238">
        <v>12.216799999999999</v>
      </c>
      <c r="H238">
        <v>6.2664777999999997</v>
      </c>
      <c r="I238">
        <v>3121.2606000000001</v>
      </c>
      <c r="J238">
        <v>89.349000000000004</v>
      </c>
      <c r="K238">
        <v>155.41504</v>
      </c>
      <c r="L238">
        <v>64.374099999999999</v>
      </c>
      <c r="M238">
        <v>22.222221999999999</v>
      </c>
      <c r="N238">
        <v>21.777778000000001</v>
      </c>
      <c r="O238">
        <v>22.222221999999999</v>
      </c>
      <c r="P238">
        <v>0</v>
      </c>
      <c r="Q238">
        <v>22.222221999999999</v>
      </c>
      <c r="R238">
        <v>11.777778</v>
      </c>
      <c r="S238">
        <v>8.5555555000000005</v>
      </c>
      <c r="T238">
        <v>2.2441</v>
      </c>
      <c r="U238">
        <v>727.06232999999997</v>
      </c>
      <c r="V238">
        <v>0.62742999541731903</v>
      </c>
      <c r="W238">
        <v>0.99999999100000203</v>
      </c>
      <c r="X238">
        <v>0.58500000058500101</v>
      </c>
      <c r="Y238">
        <v>0.99999999100000203</v>
      </c>
      <c r="Z238">
        <v>1.0000000005557299</v>
      </c>
      <c r="AA238">
        <v>0.99999999975443599</v>
      </c>
      <c r="AB238">
        <v>2.4101837691936901E-2</v>
      </c>
      <c r="AC238">
        <v>0.305054310854459</v>
      </c>
      <c r="AD238">
        <v>0.99999999997761502</v>
      </c>
      <c r="AE238">
        <v>0.89381144361064502</v>
      </c>
      <c r="AF238">
        <v>0.99999999993786304</v>
      </c>
      <c r="AG238">
        <v>0.99999999100000203</v>
      </c>
      <c r="AH238">
        <v>0.980000010980002</v>
      </c>
      <c r="AI238">
        <v>0.99999999100000203</v>
      </c>
      <c r="AJ238">
        <v>0</v>
      </c>
      <c r="AK238">
        <v>0.99999999100000203</v>
      </c>
      <c r="AL238">
        <v>0.53000001053000101</v>
      </c>
      <c r="AM238">
        <v>0.384999997885001</v>
      </c>
      <c r="AN238">
        <v>1.00000000031192</v>
      </c>
      <c r="AO238">
        <v>1.00000000033009</v>
      </c>
      <c r="AP238">
        <v>0.18929208</v>
      </c>
      <c r="AQ238">
        <v>2.3647461000000001</v>
      </c>
      <c r="AR238">
        <v>14.478638</v>
      </c>
      <c r="AS238">
        <v>14.132113</v>
      </c>
      <c r="AT238">
        <v>-0.46351015000000001</v>
      </c>
      <c r="AU238">
        <v>-0.24178268</v>
      </c>
      <c r="AV238">
        <v>-3.2428726000000001</v>
      </c>
      <c r="AW238">
        <v>-0.24637278000000001</v>
      </c>
      <c r="AX238">
        <v>-0.30133644999999998</v>
      </c>
      <c r="AY238">
        <v>-0.17096604000000001</v>
      </c>
      <c r="AZ238">
        <v>-0.30120102999999998</v>
      </c>
      <c r="BA238">
        <v>3.4001939000000001</v>
      </c>
      <c r="BB238">
        <v>21.306170999999999</v>
      </c>
      <c r="BC238">
        <v>10.180006000000001</v>
      </c>
      <c r="BD238">
        <v>-28.682324000000001</v>
      </c>
      <c r="BE238">
        <v>1.9611708999999999</v>
      </c>
      <c r="BF238">
        <v>17.695173</v>
      </c>
      <c r="BG238">
        <v>17.695173</v>
      </c>
      <c r="BH238">
        <v>-1.0389714999999999</v>
      </c>
      <c r="BI238">
        <v>0.18929208</v>
      </c>
      <c r="BJ238">
        <v>-147.82799999999901</v>
      </c>
      <c r="BK238">
        <v>3.8202202999999999</v>
      </c>
      <c r="BL238">
        <v>2258</v>
      </c>
      <c r="BM238" s="4">
        <f t="shared" si="3"/>
        <v>-869.98692335512987</v>
      </c>
      <c r="BN238" s="4" cm="1">
        <f t="array" ref="BN238">SUMPRODUCT(1-$AP$3:$BI$3,AP238:BI238,B238:U238)</f>
        <v>2312.6268863205937</v>
      </c>
    </row>
    <row r="239" spans="1:66" x14ac:dyDescent="0.25">
      <c r="A239">
        <v>2259</v>
      </c>
      <c r="B239">
        <v>2621.3888999999999</v>
      </c>
      <c r="C239">
        <v>22.222221999999999</v>
      </c>
      <c r="D239">
        <v>12.888889000000001</v>
      </c>
      <c r="E239">
        <v>22.222221999999999</v>
      </c>
      <c r="F239">
        <v>5.3982999999999999</v>
      </c>
      <c r="G239">
        <v>12.216799999999999</v>
      </c>
      <c r="H239">
        <v>6.2664777999999997</v>
      </c>
      <c r="I239">
        <v>3127.9405000000002</v>
      </c>
      <c r="J239">
        <v>89.349000000000004</v>
      </c>
      <c r="K239">
        <v>155.41504</v>
      </c>
      <c r="L239">
        <v>64.374099999999999</v>
      </c>
      <c r="M239">
        <v>22.222221999999999</v>
      </c>
      <c r="N239">
        <v>21.888888999999999</v>
      </c>
      <c r="O239">
        <v>22.222221999999999</v>
      </c>
      <c r="P239">
        <v>0</v>
      </c>
      <c r="Q239">
        <v>22.222221999999999</v>
      </c>
      <c r="R239">
        <v>11.555555999999999</v>
      </c>
      <c r="S239">
        <v>8.4444444000000001</v>
      </c>
      <c r="T239">
        <v>2.2441</v>
      </c>
      <c r="U239">
        <v>727.06232999999997</v>
      </c>
      <c r="V239">
        <v>0.69030222111430295</v>
      </c>
      <c r="W239">
        <v>0.99999999100000203</v>
      </c>
      <c r="X239">
        <v>0.58000000558000098</v>
      </c>
      <c r="Y239">
        <v>0.99999999100000203</v>
      </c>
      <c r="Z239">
        <v>1.0000000005557299</v>
      </c>
      <c r="AA239">
        <v>0.99999999975443599</v>
      </c>
      <c r="AB239">
        <v>2.41018376919368E-2</v>
      </c>
      <c r="AC239">
        <v>0.30570716639977202</v>
      </c>
      <c r="AD239">
        <v>0.99999999997761602</v>
      </c>
      <c r="AE239">
        <v>0.89381144361064402</v>
      </c>
      <c r="AF239">
        <v>0.99999999993786404</v>
      </c>
      <c r="AG239">
        <v>0.99999999100000203</v>
      </c>
      <c r="AH239">
        <v>0.98500000598500204</v>
      </c>
      <c r="AI239">
        <v>0.99999999100000203</v>
      </c>
      <c r="AJ239">
        <v>0</v>
      </c>
      <c r="AK239">
        <v>0.99999999100000203</v>
      </c>
      <c r="AL239">
        <v>0.52000002052000105</v>
      </c>
      <c r="AM239">
        <v>0.37999999838000098</v>
      </c>
      <c r="AN239">
        <v>1.00000000031192</v>
      </c>
      <c r="AO239">
        <v>1.00000000033009</v>
      </c>
      <c r="AP239">
        <v>0.20988072999999999</v>
      </c>
      <c r="AQ239">
        <v>2.0342025000000001</v>
      </c>
      <c r="AR239">
        <v>13.924941</v>
      </c>
      <c r="AS239">
        <v>13.576687</v>
      </c>
      <c r="AT239">
        <v>-0.52807314999999999</v>
      </c>
      <c r="AU239">
        <v>-0.25338249000000002</v>
      </c>
      <c r="AV239">
        <v>-3.1606429</v>
      </c>
      <c r="AW239">
        <v>-0.23919688</v>
      </c>
      <c r="AX239">
        <v>-0.28197284</v>
      </c>
      <c r="AY239">
        <v>-0.16453184000000001</v>
      </c>
      <c r="AZ239">
        <v>-0.28276799000000002</v>
      </c>
      <c r="BA239">
        <v>3.0233140999999999</v>
      </c>
      <c r="BB239">
        <v>20.796220999999999</v>
      </c>
      <c r="BC239">
        <v>9.8409291000000003</v>
      </c>
      <c r="BD239">
        <v>-27.650908000000001</v>
      </c>
      <c r="BE239">
        <v>1.6848173</v>
      </c>
      <c r="BF239">
        <v>16.991596999999999</v>
      </c>
      <c r="BG239">
        <v>16.991596999999999</v>
      </c>
      <c r="BH239">
        <v>-0.99068456999999999</v>
      </c>
      <c r="BI239">
        <v>0.20988072999999999</v>
      </c>
      <c r="BJ239">
        <v>-147.80529999999999</v>
      </c>
      <c r="BK239">
        <v>3.6246046000000001</v>
      </c>
      <c r="BL239">
        <v>2259</v>
      </c>
      <c r="BM239" s="4">
        <f t="shared" si="3"/>
        <v>-845.1367713663243</v>
      </c>
      <c r="BN239" s="4" cm="1">
        <f t="array" ref="BN239">SUMPRODUCT(1-$AP$3:$BI$3,AP239:BI239,B239:U239)</f>
        <v>2347.5116316963549</v>
      </c>
    </row>
    <row r="240" spans="1:66" x14ac:dyDescent="0.25">
      <c r="A240">
        <v>2260</v>
      </c>
      <c r="B240">
        <v>2875.4542999999999</v>
      </c>
      <c r="C240">
        <v>22.222221999999999</v>
      </c>
      <c r="D240">
        <v>12.777778</v>
      </c>
      <c r="E240">
        <v>22.222221999999999</v>
      </c>
      <c r="F240">
        <v>5.3982999999999999</v>
      </c>
      <c r="G240">
        <v>12.216799999999999</v>
      </c>
      <c r="H240">
        <v>6.1472046999999996</v>
      </c>
      <c r="I240">
        <v>3117.6482000000001</v>
      </c>
      <c r="J240">
        <v>89.349000000000004</v>
      </c>
      <c r="K240">
        <v>155.41504</v>
      </c>
      <c r="L240">
        <v>64.374099999999999</v>
      </c>
      <c r="M240">
        <v>22.222221999999999</v>
      </c>
      <c r="N240">
        <v>22.111111000000001</v>
      </c>
      <c r="O240">
        <v>22.222221999999999</v>
      </c>
      <c r="P240">
        <v>0</v>
      </c>
      <c r="Q240">
        <v>22.222221999999999</v>
      </c>
      <c r="R240">
        <v>11.444444000000001</v>
      </c>
      <c r="S240">
        <v>8.3333332999999996</v>
      </c>
      <c r="T240">
        <v>2.2441</v>
      </c>
      <c r="U240">
        <v>727.06232999999997</v>
      </c>
      <c r="V240">
        <v>0.75720641450899295</v>
      </c>
      <c r="W240">
        <v>0.99999999100000203</v>
      </c>
      <c r="X240">
        <v>0.57500001057500105</v>
      </c>
      <c r="Y240">
        <v>0.99999999100000203</v>
      </c>
      <c r="Z240">
        <v>1.0000000005557299</v>
      </c>
      <c r="AA240">
        <v>0.99999999975443599</v>
      </c>
      <c r="AB240">
        <v>2.36430949996362E-2</v>
      </c>
      <c r="AC240">
        <v>0.30470125536382497</v>
      </c>
      <c r="AD240">
        <v>0.99999999997761502</v>
      </c>
      <c r="AE240">
        <v>0.89381144361064402</v>
      </c>
      <c r="AF240">
        <v>0.99999999993786304</v>
      </c>
      <c r="AG240">
        <v>0.99999999100000203</v>
      </c>
      <c r="AH240">
        <v>0.994999995995002</v>
      </c>
      <c r="AI240">
        <v>0.99999999100000203</v>
      </c>
      <c r="AJ240">
        <v>0</v>
      </c>
      <c r="AK240">
        <v>0.99999999100000203</v>
      </c>
      <c r="AL240">
        <v>0.51499998051500095</v>
      </c>
      <c r="AM240">
        <v>0.37499999887500102</v>
      </c>
      <c r="AN240">
        <v>1.00000000031192</v>
      </c>
      <c r="AO240">
        <v>1.00000000033009</v>
      </c>
      <c r="AP240">
        <v>0.23728983000000001</v>
      </c>
      <c r="AQ240">
        <v>1.7123409999999999</v>
      </c>
      <c r="AR240">
        <v>13.436769</v>
      </c>
      <c r="AS240">
        <v>13.086784</v>
      </c>
      <c r="AT240">
        <v>-0.51399315999999995</v>
      </c>
      <c r="AU240">
        <v>-0.24798654000000001</v>
      </c>
      <c r="AV240">
        <v>-3.077296</v>
      </c>
      <c r="AW240">
        <v>-0.23222998</v>
      </c>
      <c r="AX240">
        <v>-0.27203560999999998</v>
      </c>
      <c r="AY240">
        <v>-0.16186439</v>
      </c>
      <c r="AZ240">
        <v>-0.27468393000000002</v>
      </c>
      <c r="BA240">
        <v>2.6253066999999999</v>
      </c>
      <c r="BB240">
        <v>20.386008</v>
      </c>
      <c r="BC240">
        <v>9.6023768</v>
      </c>
      <c r="BD240">
        <v>-26.643598999999998</v>
      </c>
      <c r="BE240">
        <v>1.4163488</v>
      </c>
      <c r="BF240">
        <v>16.348081000000001</v>
      </c>
      <c r="BG240">
        <v>16.348081000000001</v>
      </c>
      <c r="BH240">
        <v>-0.96290343</v>
      </c>
      <c r="BI240">
        <v>0.23728983000000001</v>
      </c>
      <c r="BJ240">
        <v>-147.650599999999</v>
      </c>
      <c r="BK240">
        <v>3.4346863999999999</v>
      </c>
      <c r="BL240">
        <v>2260</v>
      </c>
      <c r="BM240" s="4">
        <f t="shared" si="3"/>
        <v>-818.03809153481882</v>
      </c>
      <c r="BN240" s="4" cm="1">
        <f t="array" ref="BN240">SUMPRODUCT(1-$AP$3:$BI$3,AP240:BI240,B240:U240)</f>
        <v>2432.6887569609248</v>
      </c>
    </row>
    <row r="241" spans="1:66" x14ac:dyDescent="0.25">
      <c r="A241">
        <v>2261</v>
      </c>
      <c r="B241">
        <v>2504.0931999999998</v>
      </c>
      <c r="C241">
        <v>22.222221999999999</v>
      </c>
      <c r="D241">
        <v>12.777778</v>
      </c>
      <c r="E241">
        <v>22.222221999999999</v>
      </c>
      <c r="F241">
        <v>5.3982999999999999</v>
      </c>
      <c r="G241">
        <v>12.216799999999999</v>
      </c>
      <c r="H241">
        <v>6.1472046999999996</v>
      </c>
      <c r="I241">
        <v>3071.5972999999999</v>
      </c>
      <c r="J241">
        <v>89.349000000000004</v>
      </c>
      <c r="K241">
        <v>155.41504</v>
      </c>
      <c r="L241">
        <v>64.374099999999999</v>
      </c>
      <c r="M241">
        <v>22.222221999999999</v>
      </c>
      <c r="N241">
        <v>22.222221999999999</v>
      </c>
      <c r="O241">
        <v>22.222221999999999</v>
      </c>
      <c r="P241">
        <v>0</v>
      </c>
      <c r="Q241">
        <v>22.222221999999999</v>
      </c>
      <c r="R241">
        <v>11.444444000000001</v>
      </c>
      <c r="S241">
        <v>8.2222221999999991</v>
      </c>
      <c r="T241">
        <v>2.2441</v>
      </c>
      <c r="U241">
        <v>727.06232999999997</v>
      </c>
      <c r="V241">
        <v>0.65941421276225798</v>
      </c>
      <c r="W241">
        <v>0.99999999100000203</v>
      </c>
      <c r="X241">
        <v>0.57500001057500105</v>
      </c>
      <c r="Y241">
        <v>0.99999999100000203</v>
      </c>
      <c r="Z241">
        <v>1.0000000005557299</v>
      </c>
      <c r="AA241">
        <v>0.99999999975443599</v>
      </c>
      <c r="AB241">
        <v>2.36430949996362E-2</v>
      </c>
      <c r="AC241">
        <v>0.30020050154540601</v>
      </c>
      <c r="AD241">
        <v>0.99999999997761502</v>
      </c>
      <c r="AE241">
        <v>0.89381144361064402</v>
      </c>
      <c r="AF241">
        <v>0.99999999993786304</v>
      </c>
      <c r="AG241">
        <v>0.99999999100000203</v>
      </c>
      <c r="AH241">
        <v>0.99999999100000203</v>
      </c>
      <c r="AI241">
        <v>0.99999999100000203</v>
      </c>
      <c r="AJ241">
        <v>0</v>
      </c>
      <c r="AK241">
        <v>0.99999999100000203</v>
      </c>
      <c r="AL241">
        <v>0.51499998051500095</v>
      </c>
      <c r="AM241">
        <v>0.369999999370001</v>
      </c>
      <c r="AN241">
        <v>1.00000000031192</v>
      </c>
      <c r="AO241">
        <v>1.00000000033009</v>
      </c>
      <c r="AP241">
        <v>0.18723808</v>
      </c>
      <c r="AQ241">
        <v>1.5504601</v>
      </c>
      <c r="AR241">
        <v>13.070895999999999</v>
      </c>
      <c r="AS241">
        <v>12.719181000000001</v>
      </c>
      <c r="AT241">
        <v>-0.49978942999999998</v>
      </c>
      <c r="AU241">
        <v>-0.24406784000000001</v>
      </c>
      <c r="AV241">
        <v>-2.9878621999999999</v>
      </c>
      <c r="AW241">
        <v>-0.22919270999999999</v>
      </c>
      <c r="AX241">
        <v>-0.26341800999999998</v>
      </c>
      <c r="AY241">
        <v>-0.15426127000000001</v>
      </c>
      <c r="AZ241">
        <v>-0.26808103</v>
      </c>
      <c r="BA241">
        <v>2.4461105000000001</v>
      </c>
      <c r="BB241">
        <v>20.111083000000001</v>
      </c>
      <c r="BC241">
        <v>9.4997930000000004</v>
      </c>
      <c r="BD241">
        <v>-25.602999000000001</v>
      </c>
      <c r="BE241">
        <v>1.2808043</v>
      </c>
      <c r="BF241">
        <v>15.812127</v>
      </c>
      <c r="BG241">
        <v>15.812127</v>
      </c>
      <c r="BH241">
        <v>-0.93797922</v>
      </c>
      <c r="BI241">
        <v>0.18723808</v>
      </c>
      <c r="BJ241">
        <v>-147.48519999999999</v>
      </c>
      <c r="BK241">
        <v>3.4130932</v>
      </c>
      <c r="BL241">
        <v>2261</v>
      </c>
      <c r="BM241" s="4">
        <f t="shared" si="3"/>
        <v>-794.90750246607206</v>
      </c>
      <c r="BN241" s="4" cm="1">
        <f t="array" ref="BN241">SUMPRODUCT(1-$AP$3:$BI$3,AP241:BI241,B241:U241)</f>
        <v>2140.9271091203595</v>
      </c>
    </row>
    <row r="242" spans="1:66" x14ac:dyDescent="0.25">
      <c r="A242">
        <v>2262</v>
      </c>
      <c r="B242">
        <v>2382.6347000000001</v>
      </c>
      <c r="C242">
        <v>21.888888999999999</v>
      </c>
      <c r="D242">
        <v>12.888889000000001</v>
      </c>
      <c r="E242">
        <v>22.222221999999999</v>
      </c>
      <c r="F242">
        <v>5.3982999999999999</v>
      </c>
      <c r="G242">
        <v>12.216799999999999</v>
      </c>
      <c r="H242">
        <v>6.2664777999999997</v>
      </c>
      <c r="I242">
        <v>3039.0565000000001</v>
      </c>
      <c r="J242">
        <v>89.349000000000004</v>
      </c>
      <c r="K242">
        <v>155.41504</v>
      </c>
      <c r="L242">
        <v>64.374099999999999</v>
      </c>
      <c r="M242">
        <v>21.270250000000001</v>
      </c>
      <c r="N242">
        <v>22.222221999999999</v>
      </c>
      <c r="O242">
        <v>22.222221999999999</v>
      </c>
      <c r="P242">
        <v>0</v>
      </c>
      <c r="Q242">
        <v>21.888888999999999</v>
      </c>
      <c r="R242">
        <v>11.444444000000001</v>
      </c>
      <c r="S242">
        <v>8.2222221999999991</v>
      </c>
      <c r="T242">
        <v>2.2441</v>
      </c>
      <c r="U242">
        <v>727.06232999999997</v>
      </c>
      <c r="V242">
        <v>0.62742999541731903</v>
      </c>
      <c r="W242">
        <v>0.98500000598500204</v>
      </c>
      <c r="X242">
        <v>0.58000000558000098</v>
      </c>
      <c r="Y242">
        <v>0.99999999100000203</v>
      </c>
      <c r="Z242">
        <v>1.0000000005557299</v>
      </c>
      <c r="AA242">
        <v>0.99999999975443699</v>
      </c>
      <c r="AB242">
        <v>2.41018376919368E-2</v>
      </c>
      <c r="AC242">
        <v>0.29702014828728601</v>
      </c>
      <c r="AD242">
        <v>0.99999999997761502</v>
      </c>
      <c r="AE242">
        <v>0.89381144361064402</v>
      </c>
      <c r="AF242">
        <v>0.99999999993786304</v>
      </c>
      <c r="AG242">
        <v>0.95716125095716398</v>
      </c>
      <c r="AH242">
        <v>0.99999999100000203</v>
      </c>
      <c r="AI242">
        <v>0.99999999100000203</v>
      </c>
      <c r="AJ242">
        <v>0</v>
      </c>
      <c r="AK242">
        <v>0.98500000598500204</v>
      </c>
      <c r="AL242">
        <v>0.51499998051500095</v>
      </c>
      <c r="AM242">
        <v>0.369999999370001</v>
      </c>
      <c r="AN242">
        <v>1.00000000031192</v>
      </c>
      <c r="AO242">
        <v>1.00000000033009</v>
      </c>
      <c r="AP242">
        <v>0.16961792000000001</v>
      </c>
      <c r="AQ242">
        <v>1.3320426999999999</v>
      </c>
      <c r="AR242">
        <v>12.790786000000001</v>
      </c>
      <c r="AS242">
        <v>12.437341</v>
      </c>
      <c r="AT242">
        <v>-0.48535672000000002</v>
      </c>
      <c r="AU242">
        <v>-0.24095216</v>
      </c>
      <c r="AV242">
        <v>-2.8880216999999999</v>
      </c>
      <c r="AW242">
        <v>-0.22613536000000001</v>
      </c>
      <c r="AX242">
        <v>-0.27988798999999998</v>
      </c>
      <c r="AY242">
        <v>-0.15066219</v>
      </c>
      <c r="AZ242">
        <v>-0.26312460999999998</v>
      </c>
      <c r="BA242">
        <v>2.0577152999999999</v>
      </c>
      <c r="BB242">
        <v>19.938789</v>
      </c>
      <c r="BC242">
        <v>9.4945105000000005</v>
      </c>
      <c r="BD242">
        <v>-24.583881999999999</v>
      </c>
      <c r="BE242">
        <v>1.1013957000000001</v>
      </c>
      <c r="BF242">
        <v>15.348008</v>
      </c>
      <c r="BG242">
        <v>15.348008</v>
      </c>
      <c r="BH242">
        <v>-0.91436448000000003</v>
      </c>
      <c r="BI242">
        <v>0.16961792000000001</v>
      </c>
      <c r="BJ242">
        <v>-147.24829999999901</v>
      </c>
      <c r="BK242">
        <v>3.8720284999999999</v>
      </c>
      <c r="BL242">
        <v>2262</v>
      </c>
      <c r="BM242" s="4">
        <f t="shared" si="3"/>
        <v>-778.312842676689</v>
      </c>
      <c r="BN242" s="4" cm="1">
        <f t="array" ref="BN242">SUMPRODUCT(1-$AP$3:$BI$3,AP242:BI242,B242:U242)</f>
        <v>2021.6555635654149</v>
      </c>
    </row>
    <row r="243" spans="1:66" x14ac:dyDescent="0.25">
      <c r="A243">
        <v>2263</v>
      </c>
      <c r="B243">
        <v>1993.2826</v>
      </c>
      <c r="C243">
        <v>20</v>
      </c>
      <c r="D243">
        <v>13.111110999999999</v>
      </c>
      <c r="E243">
        <v>22.222221999999999</v>
      </c>
      <c r="F243">
        <v>5.3982999999999999</v>
      </c>
      <c r="G243">
        <v>12.216799999999999</v>
      </c>
      <c r="H243">
        <v>6.3870975000000003</v>
      </c>
      <c r="I243">
        <v>2966.55</v>
      </c>
      <c r="J243">
        <v>89.349000000000004</v>
      </c>
      <c r="K243">
        <v>155.41504</v>
      </c>
      <c r="L243">
        <v>64.374099999999999</v>
      </c>
      <c r="M243">
        <v>19.111111000000001</v>
      </c>
      <c r="N243">
        <v>22.222221999999999</v>
      </c>
      <c r="O243">
        <v>22.222221999999999</v>
      </c>
      <c r="P243">
        <v>0</v>
      </c>
      <c r="Q243">
        <v>20.111111000000001</v>
      </c>
      <c r="R243">
        <v>11.444444000000001</v>
      </c>
      <c r="S243">
        <v>8.3333332999999996</v>
      </c>
      <c r="T243">
        <v>2.2441</v>
      </c>
      <c r="U243">
        <v>727.06232999999997</v>
      </c>
      <c r="V243">
        <v>0.52490014209203795</v>
      </c>
      <c r="W243">
        <v>0.90000000090000198</v>
      </c>
      <c r="X243">
        <v>0.58999999559000105</v>
      </c>
      <c r="Y243">
        <v>0.99999999100000203</v>
      </c>
      <c r="Z243">
        <v>1.0000000005557299</v>
      </c>
      <c r="AA243">
        <v>0.99999999975443599</v>
      </c>
      <c r="AB243">
        <v>2.4565759615006601E-2</v>
      </c>
      <c r="AC243">
        <v>0.28993377415051202</v>
      </c>
      <c r="AD243">
        <v>0.99999999997761502</v>
      </c>
      <c r="AE243">
        <v>0.89381144361064402</v>
      </c>
      <c r="AF243">
        <v>0.99999999993786304</v>
      </c>
      <c r="AG243">
        <v>0.85999999586000198</v>
      </c>
      <c r="AH243">
        <v>0.99999999100000203</v>
      </c>
      <c r="AI243">
        <v>0.99999999100000203</v>
      </c>
      <c r="AJ243">
        <v>0</v>
      </c>
      <c r="AK243">
        <v>0.90499999590500202</v>
      </c>
      <c r="AL243">
        <v>0.51499998051500095</v>
      </c>
      <c r="AM243">
        <v>0.37499999887500102</v>
      </c>
      <c r="AN243">
        <v>1.00000000031192</v>
      </c>
      <c r="AO243">
        <v>1.00000000033009</v>
      </c>
      <c r="AP243">
        <v>0.12420100000000001</v>
      </c>
      <c r="AQ243">
        <v>1.1932787</v>
      </c>
      <c r="AR243">
        <v>12.565196</v>
      </c>
      <c r="AS243">
        <v>12.210267999999999</v>
      </c>
      <c r="AT243">
        <v>-0.47029553000000002</v>
      </c>
      <c r="AU243">
        <v>-0.22390790999999999</v>
      </c>
      <c r="AV243">
        <v>-2.7736179000000001</v>
      </c>
      <c r="AW243">
        <v>-0.22657446000000001</v>
      </c>
      <c r="AX243">
        <v>-0.23896414999999999</v>
      </c>
      <c r="AY243">
        <v>-0.14393539</v>
      </c>
      <c r="AZ243">
        <v>-0.24726318</v>
      </c>
      <c r="BA243">
        <v>1.8154313</v>
      </c>
      <c r="BB243">
        <v>19.843427999999999</v>
      </c>
      <c r="BC243">
        <v>9.5649914000000003</v>
      </c>
      <c r="BD243">
        <v>-23.483331</v>
      </c>
      <c r="BE243">
        <v>0.98732025999999995</v>
      </c>
      <c r="BF243">
        <v>14.933042</v>
      </c>
      <c r="BG243">
        <v>14.933042</v>
      </c>
      <c r="BH243">
        <v>-0.86465223000000002</v>
      </c>
      <c r="BI243">
        <v>0.12420100000000001</v>
      </c>
      <c r="BJ243">
        <v>-147.13399999999999</v>
      </c>
      <c r="BK243">
        <v>3.8839983</v>
      </c>
      <c r="BL243">
        <v>2263</v>
      </c>
      <c r="BM243" s="4">
        <f t="shared" si="3"/>
        <v>-756.71270976012886</v>
      </c>
      <c r="BN243" s="4" cm="1">
        <f t="array" ref="BN243">SUMPRODUCT(1-$AP$3:$BI$3,AP243:BI243,B243:U243)</f>
        <v>1801.2319204112184</v>
      </c>
    </row>
    <row r="244" spans="1:66" x14ac:dyDescent="0.25">
      <c r="A244">
        <v>2264</v>
      </c>
      <c r="B244">
        <v>1784.5572999999999</v>
      </c>
      <c r="C244">
        <v>19.777778000000001</v>
      </c>
      <c r="D244">
        <v>13.333333</v>
      </c>
      <c r="E244">
        <v>22.222221999999999</v>
      </c>
      <c r="F244">
        <v>5.3982999999999999</v>
      </c>
      <c r="G244">
        <v>12.216799999999999</v>
      </c>
      <c r="H244">
        <v>6.6324947999999999</v>
      </c>
      <c r="I244">
        <v>2881.7266</v>
      </c>
      <c r="J244">
        <v>89.349000000000004</v>
      </c>
      <c r="K244">
        <v>155.41504</v>
      </c>
      <c r="L244">
        <v>64.374099999999999</v>
      </c>
      <c r="M244">
        <v>18.777778000000001</v>
      </c>
      <c r="N244">
        <v>22.222221999999999</v>
      </c>
      <c r="O244">
        <v>22.222221999999999</v>
      </c>
      <c r="P244">
        <v>0</v>
      </c>
      <c r="Q244">
        <v>19.777778000000001</v>
      </c>
      <c r="R244">
        <v>11.444444000000001</v>
      </c>
      <c r="S244">
        <v>8.3333332999999996</v>
      </c>
      <c r="T244">
        <v>2.2441</v>
      </c>
      <c r="U244">
        <v>727.06232999999997</v>
      </c>
      <c r="V244">
        <v>0.46993556274528497</v>
      </c>
      <c r="W244">
        <v>0.89000001089000202</v>
      </c>
      <c r="X244">
        <v>0.59999998560000101</v>
      </c>
      <c r="Y244">
        <v>0.99999999100000203</v>
      </c>
      <c r="Z244">
        <v>1.0000000005557299</v>
      </c>
      <c r="AA244">
        <v>0.99999999975443599</v>
      </c>
      <c r="AB244">
        <v>2.55095953842229E-2</v>
      </c>
      <c r="AC244">
        <v>0.281643616054988</v>
      </c>
      <c r="AD244">
        <v>0.99999999997761502</v>
      </c>
      <c r="AE244">
        <v>0.89381144361064402</v>
      </c>
      <c r="AF244">
        <v>0.99999999993786304</v>
      </c>
      <c r="AG244">
        <v>0.84500001084500198</v>
      </c>
      <c r="AH244">
        <v>0.99999999100000203</v>
      </c>
      <c r="AI244">
        <v>0.99999999100000203</v>
      </c>
      <c r="AJ244">
        <v>0</v>
      </c>
      <c r="AK244">
        <v>0.89000001089000202</v>
      </c>
      <c r="AL244">
        <v>0.51499998051500095</v>
      </c>
      <c r="AM244">
        <v>0.37499999887500102</v>
      </c>
      <c r="AN244">
        <v>1.00000000031192</v>
      </c>
      <c r="AO244">
        <v>1.00000000033009</v>
      </c>
      <c r="AP244">
        <v>0.10090626</v>
      </c>
      <c r="AQ244">
        <v>1.1434833</v>
      </c>
      <c r="AR244">
        <v>12.380257</v>
      </c>
      <c r="AS244">
        <v>12.023598</v>
      </c>
      <c r="AT244">
        <v>-0.45840639</v>
      </c>
      <c r="AU244">
        <v>-0.18885925000000001</v>
      </c>
      <c r="AV244">
        <v>-2.6516416</v>
      </c>
      <c r="AW244">
        <v>-0.22679614000000001</v>
      </c>
      <c r="AX244">
        <v>-0.23297457999999999</v>
      </c>
      <c r="AY244">
        <v>-0.13758202999999999</v>
      </c>
      <c r="AZ244">
        <v>-0.24314271000000001</v>
      </c>
      <c r="BA244">
        <v>1.7316473999999999</v>
      </c>
      <c r="BB244">
        <v>19.801024000000002</v>
      </c>
      <c r="BC244">
        <v>9.6824925000000004</v>
      </c>
      <c r="BD244">
        <v>-22.395246</v>
      </c>
      <c r="BE244">
        <v>0.94633502999999997</v>
      </c>
      <c r="BF244">
        <v>14.551987</v>
      </c>
      <c r="BG244">
        <v>14.551987</v>
      </c>
      <c r="BH244">
        <v>-0.83161640999999997</v>
      </c>
      <c r="BI244">
        <v>0.10090626</v>
      </c>
      <c r="BJ244">
        <v>-146.97630000000001</v>
      </c>
      <c r="BK244">
        <v>3.8900413999999999</v>
      </c>
      <c r="BL244">
        <v>2264</v>
      </c>
      <c r="BM244" s="4">
        <f t="shared" si="3"/>
        <v>-735.65002539696786</v>
      </c>
      <c r="BN244" s="4" cm="1">
        <f t="array" ref="BN244">SUMPRODUCT(1-$AP$3:$BI$3,AP244:BI244,B244:U244)</f>
        <v>1702.5429572119267</v>
      </c>
    </row>
    <row r="245" spans="1:66" x14ac:dyDescent="0.25">
      <c r="A245">
        <v>2265</v>
      </c>
      <c r="B245">
        <v>855.99377000000004</v>
      </c>
      <c r="C245">
        <v>21.444444000000001</v>
      </c>
      <c r="D245">
        <v>13.555555999999999</v>
      </c>
      <c r="E245">
        <v>22.222221999999999</v>
      </c>
      <c r="F245">
        <v>5.3982999999999999</v>
      </c>
      <c r="G245">
        <v>12.216799999999999</v>
      </c>
      <c r="H245">
        <v>7.0114526000000001</v>
      </c>
      <c r="I245">
        <v>2691.6932000000002</v>
      </c>
      <c r="J245">
        <v>89.349000000000004</v>
      </c>
      <c r="K245">
        <v>155.41504</v>
      </c>
      <c r="L245">
        <v>64.374099999999999</v>
      </c>
      <c r="M245">
        <v>21</v>
      </c>
      <c r="N245">
        <v>22.222221999999999</v>
      </c>
      <c r="O245">
        <v>22.222221999999999</v>
      </c>
      <c r="P245">
        <v>0</v>
      </c>
      <c r="Q245">
        <v>21.444444000000001</v>
      </c>
      <c r="R245">
        <v>11.555555999999999</v>
      </c>
      <c r="S245">
        <v>8.3333332999999996</v>
      </c>
      <c r="T245">
        <v>2.2441</v>
      </c>
      <c r="U245">
        <v>727.06232999999997</v>
      </c>
      <c r="V245">
        <v>0.22541271945227401</v>
      </c>
      <c r="W245">
        <v>0.96499998096500195</v>
      </c>
      <c r="X245">
        <v>0.61000002061000103</v>
      </c>
      <c r="Y245">
        <v>0.99999999100000203</v>
      </c>
      <c r="Z245">
        <v>1.0000000005557299</v>
      </c>
      <c r="AA245">
        <v>0.99999999975443599</v>
      </c>
      <c r="AB245">
        <v>2.6967125384200499E-2</v>
      </c>
      <c r="AC245">
        <v>0.26307082918921698</v>
      </c>
      <c r="AD245">
        <v>0.99999999997761602</v>
      </c>
      <c r="AE245">
        <v>0.89381144361064302</v>
      </c>
      <c r="AF245">
        <v>0.99999999993786304</v>
      </c>
      <c r="AG245">
        <v>0.94500000094500203</v>
      </c>
      <c r="AH245">
        <v>0.99999999100000203</v>
      </c>
      <c r="AI245">
        <v>0.99999999100000203</v>
      </c>
      <c r="AJ245">
        <v>0</v>
      </c>
      <c r="AK245">
        <v>0.96499998096500195</v>
      </c>
      <c r="AL245">
        <v>0.52000002052000105</v>
      </c>
      <c r="AM245">
        <v>0.37499999887500102</v>
      </c>
      <c r="AN245">
        <v>1.00000000031192</v>
      </c>
      <c r="AO245">
        <v>1.00000000033009</v>
      </c>
      <c r="AP245">
        <v>2.7249638999999999E-2</v>
      </c>
      <c r="AQ245">
        <v>1.1951406</v>
      </c>
      <c r="AR245">
        <v>12.209028999999999</v>
      </c>
      <c r="AS245">
        <v>12.209028999999999</v>
      </c>
      <c r="AT245">
        <v>-0.46912424000000003</v>
      </c>
      <c r="AU245">
        <v>-0.20923589000000001</v>
      </c>
      <c r="AV245">
        <v>-2.521026</v>
      </c>
      <c r="AW245">
        <v>-0.23840165999999999</v>
      </c>
      <c r="AX245">
        <v>-0.24418351999999999</v>
      </c>
      <c r="AY245">
        <v>-0.13013931000000001</v>
      </c>
      <c r="AZ245">
        <v>-0.22638121</v>
      </c>
      <c r="BA245">
        <v>1.8620699000000001</v>
      </c>
      <c r="BB245">
        <v>19.783284999999999</v>
      </c>
      <c r="BC245">
        <v>9.8215301000000004</v>
      </c>
      <c r="BD245">
        <v>-21.34271</v>
      </c>
      <c r="BE245">
        <v>0.98782605000000001</v>
      </c>
      <c r="BF245">
        <v>14.185649</v>
      </c>
      <c r="BG245">
        <v>14.185649</v>
      </c>
      <c r="BH245">
        <v>-0.79235568000000001</v>
      </c>
      <c r="BI245">
        <v>2.7249638999999999E-2</v>
      </c>
      <c r="BJ245">
        <v>-146.823599999999</v>
      </c>
      <c r="BK245">
        <v>4.2064088999999996</v>
      </c>
      <c r="BL245">
        <v>2265</v>
      </c>
      <c r="BM245" s="4">
        <f t="shared" si="3"/>
        <v>-722.86321922867501</v>
      </c>
      <c r="BN245" s="4" cm="1">
        <f t="array" ref="BN245">SUMPRODUCT(1-$AP$3:$BI$3,AP245:BI245,B245:U245)</f>
        <v>1505.8871864099103</v>
      </c>
    </row>
    <row r="246" spans="1:66" x14ac:dyDescent="0.25">
      <c r="A246">
        <v>2266</v>
      </c>
      <c r="B246">
        <v>939.09785999999997</v>
      </c>
      <c r="C246">
        <v>22.222221999999999</v>
      </c>
      <c r="D246">
        <v>13.777778</v>
      </c>
      <c r="E246">
        <v>22.222221999999999</v>
      </c>
      <c r="F246">
        <v>5.3982999999999999</v>
      </c>
      <c r="G246">
        <v>12.216799999999999</v>
      </c>
      <c r="H246">
        <v>7.4042431999999998</v>
      </c>
      <c r="I246">
        <v>2604.4630999999999</v>
      </c>
      <c r="J246">
        <v>89.349000000000004</v>
      </c>
      <c r="K246">
        <v>155.41504</v>
      </c>
      <c r="L246">
        <v>64.374099999999999</v>
      </c>
      <c r="M246">
        <v>22.222221999999999</v>
      </c>
      <c r="N246">
        <v>22.222221999999999</v>
      </c>
      <c r="O246">
        <v>22.222221999999999</v>
      </c>
      <c r="P246">
        <v>0</v>
      </c>
      <c r="Q246">
        <v>22.222221999999999</v>
      </c>
      <c r="R246">
        <v>11.555555999999999</v>
      </c>
      <c r="S246">
        <v>8.4444444000000001</v>
      </c>
      <c r="T246">
        <v>2.2441</v>
      </c>
      <c r="U246">
        <v>727.06232999999997</v>
      </c>
      <c r="V246">
        <v>0.24729689616130099</v>
      </c>
      <c r="W246">
        <v>0.99999999100000203</v>
      </c>
      <c r="X246">
        <v>0.62000001062000099</v>
      </c>
      <c r="Y246">
        <v>0.99999999100000203</v>
      </c>
      <c r="Z246">
        <v>1.0000000005557299</v>
      </c>
      <c r="AA246">
        <v>0.99999999975443599</v>
      </c>
      <c r="AB246">
        <v>2.8477858461100299E-2</v>
      </c>
      <c r="AC246">
        <v>0.25454545388371802</v>
      </c>
      <c r="AD246">
        <v>0.99999999997761602</v>
      </c>
      <c r="AE246">
        <v>0.89381144361064402</v>
      </c>
      <c r="AF246">
        <v>0.99999999993786304</v>
      </c>
      <c r="AG246">
        <v>0.99999999100000203</v>
      </c>
      <c r="AH246">
        <v>0.99999999100000203</v>
      </c>
      <c r="AI246">
        <v>0.99999999100000203</v>
      </c>
      <c r="AJ246">
        <v>0</v>
      </c>
      <c r="AK246">
        <v>0.99999999100000203</v>
      </c>
      <c r="AL246">
        <v>0.52000002052000105</v>
      </c>
      <c r="AM246">
        <v>0.37999999838000098</v>
      </c>
      <c r="AN246">
        <v>1.00000000031192</v>
      </c>
      <c r="AO246">
        <v>1.00000000033009</v>
      </c>
      <c r="AP246">
        <v>3.2601372000000003E-2</v>
      </c>
      <c r="AQ246">
        <v>1.2300799</v>
      </c>
      <c r="AR246">
        <v>12.017393</v>
      </c>
      <c r="AS246">
        <v>12.017393</v>
      </c>
      <c r="AT246">
        <v>-0.42461707999999998</v>
      </c>
      <c r="AU246">
        <v>-0.19553261</v>
      </c>
      <c r="AV246">
        <v>-2.3791720999999999</v>
      </c>
      <c r="AW246">
        <v>-0.23809549999999999</v>
      </c>
      <c r="AX246">
        <v>-0.21796503</v>
      </c>
      <c r="AY246">
        <v>-0.12336772999999999</v>
      </c>
      <c r="AZ246">
        <v>-0.20071412999999999</v>
      </c>
      <c r="BA246">
        <v>1.9651567999999999</v>
      </c>
      <c r="BB246">
        <v>19.705822000000001</v>
      </c>
      <c r="BC246">
        <v>9.9086759000000004</v>
      </c>
      <c r="BD246">
        <v>-20.235966999999999</v>
      </c>
      <c r="BE246">
        <v>1.0155835</v>
      </c>
      <c r="BF246">
        <v>13.810098</v>
      </c>
      <c r="BG246">
        <v>13.810098</v>
      </c>
      <c r="BH246">
        <v>-0.73559637</v>
      </c>
      <c r="BI246">
        <v>3.2601372000000003E-2</v>
      </c>
      <c r="BJ246">
        <v>-146.76939999999999</v>
      </c>
      <c r="BK246">
        <v>4.1980629</v>
      </c>
      <c r="BL246">
        <v>2266</v>
      </c>
      <c r="BM246" s="4">
        <f t="shared" si="3"/>
        <v>-695.62760748999585</v>
      </c>
      <c r="BN246" s="4" cm="1">
        <f t="array" ref="BN246">SUMPRODUCT(1-$AP$3:$BI$3,AP246:BI246,B246:U246)</f>
        <v>1514.820949728638</v>
      </c>
    </row>
    <row r="247" spans="1:66" x14ac:dyDescent="0.25">
      <c r="A247">
        <v>2267</v>
      </c>
      <c r="B247">
        <v>1540.8621000000001</v>
      </c>
      <c r="C247">
        <v>22.222221999999999</v>
      </c>
      <c r="D247">
        <v>14</v>
      </c>
      <c r="E247">
        <v>22.222221999999999</v>
      </c>
      <c r="F247">
        <v>5.3982999999999999</v>
      </c>
      <c r="G247">
        <v>12.216799999999999</v>
      </c>
      <c r="H247">
        <v>7.9511820000000002</v>
      </c>
      <c r="I247">
        <v>2558.4184</v>
      </c>
      <c r="J247">
        <v>89.349000000000004</v>
      </c>
      <c r="K247">
        <v>155.41504</v>
      </c>
      <c r="L247">
        <v>64.374099999999999</v>
      </c>
      <c r="M247">
        <v>22.222221999999999</v>
      </c>
      <c r="N247">
        <v>22.222221999999999</v>
      </c>
      <c r="O247">
        <v>22.222221999999999</v>
      </c>
      <c r="P247">
        <v>0</v>
      </c>
      <c r="Q247">
        <v>22.222221999999999</v>
      </c>
      <c r="R247">
        <v>11.555555999999999</v>
      </c>
      <c r="S247">
        <v>8.4444444000000001</v>
      </c>
      <c r="T247">
        <v>2.2441</v>
      </c>
      <c r="U247">
        <v>727.06232999999997</v>
      </c>
      <c r="V247">
        <v>0.40576220112202699</v>
      </c>
      <c r="W247">
        <v>0.99999999100000203</v>
      </c>
      <c r="X247">
        <v>0.63000000063000094</v>
      </c>
      <c r="Y247">
        <v>0.99999999100000203</v>
      </c>
      <c r="Z247">
        <v>1.0000000005557299</v>
      </c>
      <c r="AA247">
        <v>0.99999999975443599</v>
      </c>
      <c r="AB247">
        <v>3.05814692302987E-2</v>
      </c>
      <c r="AC247">
        <v>0.25004530601814001</v>
      </c>
      <c r="AD247">
        <v>0.99999999997761502</v>
      </c>
      <c r="AE247">
        <v>0.89381144361064402</v>
      </c>
      <c r="AF247">
        <v>0.99999999993786304</v>
      </c>
      <c r="AG247">
        <v>0.99999999100000203</v>
      </c>
      <c r="AH247">
        <v>0.99999999100000203</v>
      </c>
      <c r="AI247">
        <v>0.99999999100000203</v>
      </c>
      <c r="AJ247">
        <v>0</v>
      </c>
      <c r="AK247">
        <v>0.99999999100000203</v>
      </c>
      <c r="AL247">
        <v>0.52000002052000105</v>
      </c>
      <c r="AM247">
        <v>0.37999999838000098</v>
      </c>
      <c r="AN247">
        <v>1.00000000031192</v>
      </c>
      <c r="AO247">
        <v>1.00000000033009</v>
      </c>
      <c r="AP247">
        <v>7.3770546000000006E-2</v>
      </c>
      <c r="AQ247">
        <v>1.2448958999999999</v>
      </c>
      <c r="AR247">
        <v>11.804335999999999</v>
      </c>
      <c r="AS247">
        <v>11.804335999999999</v>
      </c>
      <c r="AT247">
        <v>-0.40860845000000001</v>
      </c>
      <c r="AU247">
        <v>-0.18838477000000001</v>
      </c>
      <c r="AV247">
        <v>-2.2329292000000001</v>
      </c>
      <c r="AW247">
        <v>-0.23564014999999999</v>
      </c>
      <c r="AX247">
        <v>-0.20610475</v>
      </c>
      <c r="AY247">
        <v>-0.11521637</v>
      </c>
      <c r="AZ247">
        <v>-0.19096683</v>
      </c>
      <c r="BA247">
        <v>2.0425608999999998</v>
      </c>
      <c r="BB247">
        <v>19.592700000000001</v>
      </c>
      <c r="BC247">
        <v>9.9701389000000002</v>
      </c>
      <c r="BD247">
        <v>-19.194769000000001</v>
      </c>
      <c r="BE247">
        <v>1.0265598</v>
      </c>
      <c r="BF247">
        <v>13.420418</v>
      </c>
      <c r="BG247">
        <v>13.420418</v>
      </c>
      <c r="BH247">
        <v>-0.70967325999999997</v>
      </c>
      <c r="BI247">
        <v>7.3770546000000006E-2</v>
      </c>
      <c r="BJ247">
        <v>-146.6643</v>
      </c>
      <c r="BK247">
        <v>4.1311298000000001</v>
      </c>
      <c r="BL247">
        <v>2267</v>
      </c>
      <c r="BM247" s="4">
        <f t="shared" si="3"/>
        <v>-675.33527768866918</v>
      </c>
      <c r="BN247" s="4" cm="1">
        <f t="array" ref="BN247">SUMPRODUCT(1-$AP$3:$BI$3,AP247:BI247,B247:U247)</f>
        <v>1616.1126715935188</v>
      </c>
    </row>
    <row r="248" spans="1:66" x14ac:dyDescent="0.25">
      <c r="A248">
        <v>2268</v>
      </c>
      <c r="B248">
        <v>1182.1659999999999</v>
      </c>
      <c r="C248">
        <v>22.222221999999999</v>
      </c>
      <c r="D248">
        <v>14.222222</v>
      </c>
      <c r="E248">
        <v>22.222221999999999</v>
      </c>
      <c r="F248">
        <v>5.3982999999999999</v>
      </c>
      <c r="G248">
        <v>12.216799999999999</v>
      </c>
      <c r="H248">
        <v>8.6758539999999993</v>
      </c>
      <c r="I248">
        <v>2470.5673999999999</v>
      </c>
      <c r="J248">
        <v>89.349000000000004</v>
      </c>
      <c r="K248">
        <v>155.41504</v>
      </c>
      <c r="L248">
        <v>64.374099999999999</v>
      </c>
      <c r="M248">
        <v>22.222221999999999</v>
      </c>
      <c r="N248">
        <v>22.222221999999999</v>
      </c>
      <c r="O248">
        <v>22.222221999999999</v>
      </c>
      <c r="P248">
        <v>0</v>
      </c>
      <c r="Q248">
        <v>22.222221999999999</v>
      </c>
      <c r="R248">
        <v>11.666667</v>
      </c>
      <c r="S248">
        <v>8.4444444000000001</v>
      </c>
      <c r="T248">
        <v>2.2441</v>
      </c>
      <c r="U248">
        <v>727.06232999999997</v>
      </c>
      <c r="V248">
        <v>0.31130513123245801</v>
      </c>
      <c r="W248">
        <v>0.99999999100000203</v>
      </c>
      <c r="X248">
        <v>0.63999999064000102</v>
      </c>
      <c r="Y248">
        <v>0.99999999100000203</v>
      </c>
      <c r="Z248">
        <v>1.0000000005557299</v>
      </c>
      <c r="AA248">
        <v>0.99999999975443599</v>
      </c>
      <c r="AB248">
        <v>3.3368669230255797E-2</v>
      </c>
      <c r="AC248">
        <v>0.241459247467671</v>
      </c>
      <c r="AD248">
        <v>0.99999999997761502</v>
      </c>
      <c r="AE248">
        <v>0.89381144361064402</v>
      </c>
      <c r="AF248">
        <v>0.99999999993786304</v>
      </c>
      <c r="AG248">
        <v>0.99999999100000203</v>
      </c>
      <c r="AH248">
        <v>0.99999999100000203</v>
      </c>
      <c r="AI248">
        <v>0.99999999100000203</v>
      </c>
      <c r="AJ248">
        <v>0</v>
      </c>
      <c r="AK248">
        <v>0.99999999100000203</v>
      </c>
      <c r="AL248">
        <v>0.52500001552500097</v>
      </c>
      <c r="AM248">
        <v>0.37999999838000098</v>
      </c>
      <c r="AN248">
        <v>1.00000000031192</v>
      </c>
      <c r="AO248">
        <v>1.00000000033009</v>
      </c>
      <c r="AP248">
        <v>4.7185616999999999E-2</v>
      </c>
      <c r="AQ248">
        <v>1.2903887999999999</v>
      </c>
      <c r="AR248">
        <v>11.621321999999999</v>
      </c>
      <c r="AS248">
        <v>11.621321999999999</v>
      </c>
      <c r="AT248">
        <v>-0.39067055000000001</v>
      </c>
      <c r="AU248">
        <v>-0.1815119</v>
      </c>
      <c r="AV248">
        <v>-2.0802086000000002</v>
      </c>
      <c r="AW248">
        <v>-0.23483715999999999</v>
      </c>
      <c r="AX248">
        <v>-0.19493406999999999</v>
      </c>
      <c r="AY248">
        <v>-0.10789427</v>
      </c>
      <c r="AZ248">
        <v>-0.18217067000000001</v>
      </c>
      <c r="BA248">
        <v>2.1347160000000001</v>
      </c>
      <c r="BB248">
        <v>19.48396</v>
      </c>
      <c r="BC248">
        <v>10.046353</v>
      </c>
      <c r="BD248">
        <v>-18.138881000000001</v>
      </c>
      <c r="BE248">
        <v>1.0636724</v>
      </c>
      <c r="BF248">
        <v>13.060231</v>
      </c>
      <c r="BG248">
        <v>13.060231</v>
      </c>
      <c r="BH248">
        <v>-0.68431693000000005</v>
      </c>
      <c r="BI248">
        <v>4.7185616999999999E-2</v>
      </c>
      <c r="BJ248">
        <v>-146.46639999999999</v>
      </c>
      <c r="BK248">
        <v>4.1092401000000001</v>
      </c>
      <c r="BL248">
        <v>2268</v>
      </c>
      <c r="BM248" s="4">
        <f t="shared" si="3"/>
        <v>-650.0033743762242</v>
      </c>
      <c r="BN248" s="4" cm="1">
        <f t="array" ref="BN248">SUMPRODUCT(1-$AP$3:$BI$3,AP248:BI248,B248:U248)</f>
        <v>1532.2562707930556</v>
      </c>
    </row>
    <row r="249" spans="1:66" x14ac:dyDescent="0.25">
      <c r="A249">
        <v>2269</v>
      </c>
      <c r="B249">
        <v>1566.4657</v>
      </c>
      <c r="C249">
        <v>22.222221999999999</v>
      </c>
      <c r="D249">
        <v>14.444444000000001</v>
      </c>
      <c r="E249">
        <v>22.222221999999999</v>
      </c>
      <c r="F249">
        <v>5.3982999999999999</v>
      </c>
      <c r="G249">
        <v>12.216799999999999</v>
      </c>
      <c r="H249">
        <v>9.6133968999999997</v>
      </c>
      <c r="I249">
        <v>2467.2860999999998</v>
      </c>
      <c r="J249">
        <v>89.349000000000004</v>
      </c>
      <c r="K249">
        <v>155.41504</v>
      </c>
      <c r="L249">
        <v>64.374099999999999</v>
      </c>
      <c r="M249">
        <v>22.222221999999999</v>
      </c>
      <c r="N249">
        <v>22.222221999999999</v>
      </c>
      <c r="O249">
        <v>22.222221999999999</v>
      </c>
      <c r="P249">
        <v>0</v>
      </c>
      <c r="Q249">
        <v>22.222221999999999</v>
      </c>
      <c r="R249">
        <v>11.666667</v>
      </c>
      <c r="S249">
        <v>8.4444444000000001</v>
      </c>
      <c r="T249">
        <v>2.2441</v>
      </c>
      <c r="U249">
        <v>727.06232999999997</v>
      </c>
      <c r="V249">
        <v>0.41250451316451803</v>
      </c>
      <c r="W249">
        <v>0.99999999100000203</v>
      </c>
      <c r="X249">
        <v>0.64999998065000097</v>
      </c>
      <c r="Y249">
        <v>0.99999999100000203</v>
      </c>
      <c r="Z249">
        <v>1.0000000005557299</v>
      </c>
      <c r="AA249">
        <v>0.99999999975443599</v>
      </c>
      <c r="AB249">
        <v>3.6974603460969598E-2</v>
      </c>
      <c r="AC249">
        <v>0.24113855181341901</v>
      </c>
      <c r="AD249">
        <v>0.99999999997761502</v>
      </c>
      <c r="AE249">
        <v>0.89381144361064402</v>
      </c>
      <c r="AF249">
        <v>0.99999999993786304</v>
      </c>
      <c r="AG249">
        <v>0.99999999100000203</v>
      </c>
      <c r="AH249">
        <v>0.99999999100000203</v>
      </c>
      <c r="AI249">
        <v>0.99999999100000203</v>
      </c>
      <c r="AJ249">
        <v>0</v>
      </c>
      <c r="AK249">
        <v>0.99999999100000203</v>
      </c>
      <c r="AL249">
        <v>0.52500001552500097</v>
      </c>
      <c r="AM249">
        <v>0.37999999838000098</v>
      </c>
      <c r="AN249">
        <v>1.00000000031192</v>
      </c>
      <c r="AO249">
        <v>1.00000000033009</v>
      </c>
      <c r="AP249">
        <v>7.3052829999999999E-2</v>
      </c>
      <c r="AQ249">
        <v>1.3470082000000001</v>
      </c>
      <c r="AR249">
        <v>11.446993000000001</v>
      </c>
      <c r="AS249">
        <v>11.446993000000001</v>
      </c>
      <c r="AT249">
        <v>-0.36947828999999999</v>
      </c>
      <c r="AU249">
        <v>-0.17877513</v>
      </c>
      <c r="AV249">
        <v>-1.9213073000000001</v>
      </c>
      <c r="AW249">
        <v>-0.22946818999999999</v>
      </c>
      <c r="AX249">
        <v>-0.16387988000000001</v>
      </c>
      <c r="AY249">
        <v>-9.9013428000000001E-2</v>
      </c>
      <c r="AZ249">
        <v>-0.17794955000000001</v>
      </c>
      <c r="BA249">
        <v>2.2202831999999999</v>
      </c>
      <c r="BB249">
        <v>19.368639000000002</v>
      </c>
      <c r="BC249">
        <v>10.115978999999999</v>
      </c>
      <c r="BD249">
        <v>-17.110427000000001</v>
      </c>
      <c r="BE249">
        <v>1.1105130999999999</v>
      </c>
      <c r="BF249">
        <v>12.710374</v>
      </c>
      <c r="BG249">
        <v>12.710374</v>
      </c>
      <c r="BH249">
        <v>-0.66595311000000001</v>
      </c>
      <c r="BI249">
        <v>7.3052829999999999E-2</v>
      </c>
      <c r="BJ249">
        <v>-146.32220000000001</v>
      </c>
      <c r="BK249">
        <v>3.9628817000000001</v>
      </c>
      <c r="BL249">
        <v>2269</v>
      </c>
      <c r="BM249" s="4">
        <f t="shared" si="3"/>
        <v>-631.79306665410036</v>
      </c>
      <c r="BN249" s="4" cm="1">
        <f t="array" ref="BN249">SUMPRODUCT(1-$AP$3:$BI$3,AP249:BI249,B249:U249)</f>
        <v>1602.0564666136215</v>
      </c>
    </row>
    <row r="250" spans="1:66" x14ac:dyDescent="0.25">
      <c r="A250">
        <v>2270</v>
      </c>
      <c r="B250">
        <v>1339.008</v>
      </c>
      <c r="C250">
        <v>22.222221999999999</v>
      </c>
      <c r="D250">
        <v>14.777778</v>
      </c>
      <c r="E250">
        <v>22.222221999999999</v>
      </c>
      <c r="F250">
        <v>5.3982999999999999</v>
      </c>
      <c r="G250">
        <v>12.216799999999999</v>
      </c>
      <c r="H250">
        <v>10.636552999999999</v>
      </c>
      <c r="I250">
        <v>2468.5158999999999</v>
      </c>
      <c r="J250">
        <v>89.349000000000004</v>
      </c>
      <c r="K250">
        <v>173.87899999999999</v>
      </c>
      <c r="L250">
        <v>64.374099999999999</v>
      </c>
      <c r="M250">
        <v>22.222221999999999</v>
      </c>
      <c r="N250">
        <v>22.222221999999999</v>
      </c>
      <c r="O250">
        <v>22.222221999999999</v>
      </c>
      <c r="P250">
        <v>0</v>
      </c>
      <c r="Q250">
        <v>22.222221999999999</v>
      </c>
      <c r="R250">
        <v>11.666667</v>
      </c>
      <c r="S250">
        <v>8.5555555000000005</v>
      </c>
      <c r="T250">
        <v>2.2441</v>
      </c>
      <c r="U250">
        <v>727.06232999999997</v>
      </c>
      <c r="V250">
        <v>0.352607046016644</v>
      </c>
      <c r="W250">
        <v>0.99999999100000203</v>
      </c>
      <c r="X250">
        <v>0.66500001066500103</v>
      </c>
      <c r="Y250">
        <v>0.99999999100000203</v>
      </c>
      <c r="Z250">
        <v>1.0000000005557299</v>
      </c>
      <c r="AA250">
        <v>0.99999999975443699</v>
      </c>
      <c r="AB250">
        <v>4.0909819230139803E-2</v>
      </c>
      <c r="AC250">
        <v>0.24125874549141199</v>
      </c>
      <c r="AD250">
        <v>0.99999999997761502</v>
      </c>
      <c r="AE250">
        <v>1.000000000023</v>
      </c>
      <c r="AF250">
        <v>0.99999999993786304</v>
      </c>
      <c r="AG250">
        <v>0.99999999100000203</v>
      </c>
      <c r="AH250">
        <v>0.99999999100000203</v>
      </c>
      <c r="AI250">
        <v>0.99999999100000203</v>
      </c>
      <c r="AJ250">
        <v>0</v>
      </c>
      <c r="AK250">
        <v>0.99999999100000203</v>
      </c>
      <c r="AL250">
        <v>0.52500001552500097</v>
      </c>
      <c r="AM250">
        <v>0.384999997885001</v>
      </c>
      <c r="AN250">
        <v>1.00000000031192</v>
      </c>
      <c r="AO250">
        <v>1.00000000033009</v>
      </c>
      <c r="AP250">
        <v>5.4861321999999997E-2</v>
      </c>
      <c r="AQ250">
        <v>1.431549</v>
      </c>
      <c r="AR250">
        <v>11.289426000000001</v>
      </c>
      <c r="AS250">
        <v>11.289426000000001</v>
      </c>
      <c r="AT250">
        <v>-0.23278646</v>
      </c>
      <c r="AU250">
        <v>-0.13650111000000001</v>
      </c>
      <c r="AV250">
        <v>-1.7534590000000001</v>
      </c>
      <c r="AW250">
        <v>-0.22276687000000001</v>
      </c>
      <c r="AX250">
        <v>-0.14509304000000001</v>
      </c>
      <c r="AY250">
        <v>-8.9702461999999997E-2</v>
      </c>
      <c r="AZ250">
        <v>-0.16028339999999999</v>
      </c>
      <c r="BA250">
        <v>2.3350577000000001</v>
      </c>
      <c r="BB250">
        <v>19.265051</v>
      </c>
      <c r="BC250">
        <v>10.465999</v>
      </c>
      <c r="BD250">
        <v>-16.114515999999998</v>
      </c>
      <c r="BE250">
        <v>1.18079</v>
      </c>
      <c r="BF250">
        <v>12.377508000000001</v>
      </c>
      <c r="BG250">
        <v>12.377508000000001</v>
      </c>
      <c r="BH250">
        <v>-0.57343692000000002</v>
      </c>
      <c r="BI250">
        <v>5.4861321999999997E-2</v>
      </c>
      <c r="BJ250">
        <v>-146.1925</v>
      </c>
      <c r="BK250">
        <v>3.7802031999999999</v>
      </c>
      <c r="BL250">
        <v>2270</v>
      </c>
      <c r="BM250" s="4">
        <f t="shared" si="3"/>
        <v>-611.64481991589594</v>
      </c>
      <c r="BN250" s="4" cm="1">
        <f t="array" ref="BN250">SUMPRODUCT(1-$AP$3:$BI$3,AP250:BI250,B250:U250)</f>
        <v>1551.988973602874</v>
      </c>
    </row>
    <row r="251" spans="1:66" x14ac:dyDescent="0.25">
      <c r="A251">
        <v>2271</v>
      </c>
      <c r="B251">
        <v>1566.4657</v>
      </c>
      <c r="C251">
        <v>22.222221999999999</v>
      </c>
      <c r="D251">
        <v>15</v>
      </c>
      <c r="E251">
        <v>22.222221999999999</v>
      </c>
      <c r="F251">
        <v>5.3982999999999999</v>
      </c>
      <c r="G251">
        <v>12.216799999999999</v>
      </c>
      <c r="H251">
        <v>11.958486000000001</v>
      </c>
      <c r="I251">
        <v>2429.9747000000002</v>
      </c>
      <c r="J251">
        <v>89.349000000000004</v>
      </c>
      <c r="K251">
        <v>173.87899999999999</v>
      </c>
      <c r="L251">
        <v>64.374099999999999</v>
      </c>
      <c r="M251">
        <v>22.222221999999999</v>
      </c>
      <c r="N251">
        <v>22.222221999999999</v>
      </c>
      <c r="O251">
        <v>22.222221999999999</v>
      </c>
      <c r="P251">
        <v>0</v>
      </c>
      <c r="Q251">
        <v>22.222221999999999</v>
      </c>
      <c r="R251">
        <v>11.777778</v>
      </c>
      <c r="S251">
        <v>8.5555555000000005</v>
      </c>
      <c r="T251">
        <v>2.2441</v>
      </c>
      <c r="U251">
        <v>727.06232999999997</v>
      </c>
      <c r="V251">
        <v>0.41250451316451803</v>
      </c>
      <c r="W251">
        <v>0.99999999100000203</v>
      </c>
      <c r="X251">
        <v>0.67500000067500099</v>
      </c>
      <c r="Y251">
        <v>0.99999999100000203</v>
      </c>
      <c r="Z251">
        <v>1.0000000005557299</v>
      </c>
      <c r="AA251">
        <v>0.99999999975443599</v>
      </c>
      <c r="AB251">
        <v>4.5994176922369297E-2</v>
      </c>
      <c r="AC251">
        <v>0.23749194716463901</v>
      </c>
      <c r="AD251">
        <v>0.99999999997761502</v>
      </c>
      <c r="AE251">
        <v>1.000000000023</v>
      </c>
      <c r="AF251">
        <v>0.99999999993786304</v>
      </c>
      <c r="AG251">
        <v>0.99999999100000203</v>
      </c>
      <c r="AH251">
        <v>0.99999999100000203</v>
      </c>
      <c r="AI251">
        <v>0.99999999100000203</v>
      </c>
      <c r="AJ251">
        <v>0</v>
      </c>
      <c r="AK251">
        <v>0.99999999100000203</v>
      </c>
      <c r="AL251">
        <v>0.53000001053000101</v>
      </c>
      <c r="AM251">
        <v>0.384999997885001</v>
      </c>
      <c r="AN251">
        <v>1.00000000031192</v>
      </c>
      <c r="AO251">
        <v>1.00000000033009</v>
      </c>
      <c r="AP251">
        <v>6.6589309999999999E-2</v>
      </c>
      <c r="AQ251">
        <v>1.5809823000000001</v>
      </c>
      <c r="AR251">
        <v>11.122769999999999</v>
      </c>
      <c r="AS251">
        <v>11.122769999999999</v>
      </c>
      <c r="AT251">
        <v>-0.33916176999999997</v>
      </c>
      <c r="AU251">
        <v>-0.15662743000000001</v>
      </c>
      <c r="AV251">
        <v>-1.5734281000000001</v>
      </c>
      <c r="AW251">
        <v>-0.22322833</v>
      </c>
      <c r="AX251">
        <v>-0.15984275000000001</v>
      </c>
      <c r="AY251">
        <v>-8.3143802000000003E-2</v>
      </c>
      <c r="AZ251">
        <v>-0.18014218000000001</v>
      </c>
      <c r="BA251">
        <v>2.5896088000000002</v>
      </c>
      <c r="BB251">
        <v>19.155989999999999</v>
      </c>
      <c r="BC251">
        <v>10.822922999999999</v>
      </c>
      <c r="BD251">
        <v>-15.13489</v>
      </c>
      <c r="BE251">
        <v>1.3038088999999999</v>
      </c>
      <c r="BF251">
        <v>12.040588</v>
      </c>
      <c r="BG251">
        <v>12.040588</v>
      </c>
      <c r="BH251">
        <v>-0.59400635000000002</v>
      </c>
      <c r="BI251">
        <v>6.6589309999999999E-2</v>
      </c>
      <c r="BJ251">
        <v>-146.07409999999999</v>
      </c>
      <c r="BK251">
        <v>3.7927827000000001</v>
      </c>
      <c r="BL251">
        <v>2271</v>
      </c>
      <c r="BM251" s="4">
        <f t="shared" si="3"/>
        <v>-606.6676464762038</v>
      </c>
      <c r="BN251" s="4" cm="1">
        <f t="array" ref="BN251">SUMPRODUCT(1-$AP$3:$BI$3,AP251:BI251,B251:U251)</f>
        <v>1599.415346639883</v>
      </c>
    </row>
    <row r="252" spans="1:66" x14ac:dyDescent="0.25">
      <c r="A252">
        <v>2272</v>
      </c>
      <c r="B252">
        <v>771.84898999999996</v>
      </c>
      <c r="C252">
        <v>22.222221999999999</v>
      </c>
      <c r="D252">
        <v>15.222222</v>
      </c>
      <c r="E252">
        <v>22.222221999999999</v>
      </c>
      <c r="F252">
        <v>5.3982999999999999</v>
      </c>
      <c r="G252">
        <v>12.216799999999999</v>
      </c>
      <c r="H252">
        <v>14.146091</v>
      </c>
      <c r="I252">
        <v>2300.0790999999999</v>
      </c>
      <c r="J252">
        <v>89.349000000000004</v>
      </c>
      <c r="K252">
        <v>173.87899999999999</v>
      </c>
      <c r="L252">
        <v>64.374099999999999</v>
      </c>
      <c r="M252">
        <v>22.222221999999999</v>
      </c>
      <c r="N252">
        <v>22.222221999999999</v>
      </c>
      <c r="O252">
        <v>22.222221999999999</v>
      </c>
      <c r="P252">
        <v>0</v>
      </c>
      <c r="Q252">
        <v>22.222221999999999</v>
      </c>
      <c r="R252">
        <v>11.777778</v>
      </c>
      <c r="S252">
        <v>8.5555555000000005</v>
      </c>
      <c r="T252">
        <v>2.2441</v>
      </c>
      <c r="U252">
        <v>727.06232999999997</v>
      </c>
      <c r="V252">
        <v>0.20325449312836799</v>
      </c>
      <c r="W252">
        <v>0.99999999100000203</v>
      </c>
      <c r="X252">
        <v>0.68499999068500195</v>
      </c>
      <c r="Y252">
        <v>0.99999999100000203</v>
      </c>
      <c r="Z252">
        <v>1.0000000005557299</v>
      </c>
      <c r="AA252">
        <v>0.99999999975443599</v>
      </c>
      <c r="AB252">
        <v>5.4408042306855198E-2</v>
      </c>
      <c r="AC252">
        <v>0.22479668783863899</v>
      </c>
      <c r="AD252">
        <v>0.99999999997761502</v>
      </c>
      <c r="AE252">
        <v>1.000000000023</v>
      </c>
      <c r="AF252">
        <v>0.99999999993786304</v>
      </c>
      <c r="AG252">
        <v>0.99999999100000203</v>
      </c>
      <c r="AH252">
        <v>0.99999999100000203</v>
      </c>
      <c r="AI252">
        <v>0.99999999100000203</v>
      </c>
      <c r="AJ252">
        <v>0</v>
      </c>
      <c r="AK252">
        <v>0.99999999100000203</v>
      </c>
      <c r="AL252">
        <v>0.53000001053000101</v>
      </c>
      <c r="AM252">
        <v>0.384999997885001</v>
      </c>
      <c r="AN252">
        <v>1.00000000031192</v>
      </c>
      <c r="AO252">
        <v>1.00000000033009</v>
      </c>
      <c r="AP252">
        <v>1.9417558000000001E-2</v>
      </c>
      <c r="AQ252">
        <v>1.6481566000000001</v>
      </c>
      <c r="AR252">
        <v>10.956797999999999</v>
      </c>
      <c r="AS252">
        <v>10.956797999999999</v>
      </c>
      <c r="AT252">
        <v>-0.32271097999999998</v>
      </c>
      <c r="AU252">
        <v>-0.14860539</v>
      </c>
      <c r="AV252">
        <v>-1.3678524000000001</v>
      </c>
      <c r="AW252">
        <v>-0.26249486999999999</v>
      </c>
      <c r="AX252">
        <v>-0.14449592999999999</v>
      </c>
      <c r="AY252">
        <v>-7.2880970000000003E-2</v>
      </c>
      <c r="AZ252">
        <v>-0.16651242999999999</v>
      </c>
      <c r="BA252">
        <v>2.6600636999999998</v>
      </c>
      <c r="BB252">
        <v>19.064841000000001</v>
      </c>
      <c r="BC252">
        <v>11.195558</v>
      </c>
      <c r="BD252">
        <v>-14.08109</v>
      </c>
      <c r="BE252">
        <v>1.3600977000000001</v>
      </c>
      <c r="BF252">
        <v>11.712054999999999</v>
      </c>
      <c r="BG252">
        <v>11.712054999999999</v>
      </c>
      <c r="BH252">
        <v>-0.56126058000000001</v>
      </c>
      <c r="BI252">
        <v>1.9417558000000001E-2</v>
      </c>
      <c r="BJ252">
        <v>-145.83330000000001</v>
      </c>
      <c r="BK252">
        <v>4.8631916000000004</v>
      </c>
      <c r="BL252">
        <v>2272</v>
      </c>
      <c r="BM252" s="4">
        <f t="shared" si="3"/>
        <v>-664.22795160091232</v>
      </c>
      <c r="BN252" s="4" cm="1">
        <f t="array" ref="BN252">SUMPRODUCT(1-$AP$3:$BI$3,AP252:BI252,B252:U252)</f>
        <v>1475.937452257785</v>
      </c>
    </row>
    <row r="253" spans="1:66" x14ac:dyDescent="0.25">
      <c r="A253">
        <v>2273</v>
      </c>
      <c r="B253">
        <v>939.09785999999997</v>
      </c>
      <c r="C253">
        <v>22.222221999999999</v>
      </c>
      <c r="D253">
        <v>15.444444000000001</v>
      </c>
      <c r="E253">
        <v>22.222221999999999</v>
      </c>
      <c r="F253">
        <v>5.3982999999999999</v>
      </c>
      <c r="G253">
        <v>12.216799999999999</v>
      </c>
      <c r="H253">
        <v>17.402978999999998</v>
      </c>
      <c r="I253">
        <v>2121.4926</v>
      </c>
      <c r="J253">
        <v>89.349000000000004</v>
      </c>
      <c r="K253">
        <v>173.87899999999999</v>
      </c>
      <c r="L253">
        <v>64.374099999999999</v>
      </c>
      <c r="M253">
        <v>22.222221999999999</v>
      </c>
      <c r="N253">
        <v>22.222221999999999</v>
      </c>
      <c r="O253">
        <v>22.222221999999999</v>
      </c>
      <c r="P253">
        <v>0</v>
      </c>
      <c r="Q253">
        <v>22.222221999999999</v>
      </c>
      <c r="R253">
        <v>11.777778</v>
      </c>
      <c r="S253">
        <v>8.5555555000000005</v>
      </c>
      <c r="T253">
        <v>2.2441</v>
      </c>
      <c r="U253">
        <v>727.06232999999997</v>
      </c>
      <c r="V253">
        <v>0.24729689616130099</v>
      </c>
      <c r="W253">
        <v>0.99999999100000203</v>
      </c>
      <c r="X253">
        <v>0.69499998069500202</v>
      </c>
      <c r="Y253">
        <v>0.99999999100000203</v>
      </c>
      <c r="Z253">
        <v>1.0000000005557299</v>
      </c>
      <c r="AA253">
        <v>0.99999999975443599</v>
      </c>
      <c r="AB253">
        <v>6.6934534614354793E-2</v>
      </c>
      <c r="AC253">
        <v>0.20734265606525601</v>
      </c>
      <c r="AD253">
        <v>0.99999999997761602</v>
      </c>
      <c r="AE253">
        <v>1.000000000023</v>
      </c>
      <c r="AF253">
        <v>0.99999999993786304</v>
      </c>
      <c r="AG253">
        <v>0.99999999100000203</v>
      </c>
      <c r="AH253">
        <v>0.99999999100000203</v>
      </c>
      <c r="AI253">
        <v>0.99999999100000203</v>
      </c>
      <c r="AJ253">
        <v>0</v>
      </c>
      <c r="AK253">
        <v>0.99999999100000203</v>
      </c>
      <c r="AL253">
        <v>0.53000001053000101</v>
      </c>
      <c r="AM253">
        <v>0.384999997885001</v>
      </c>
      <c r="AN253">
        <v>1.00000000031192</v>
      </c>
      <c r="AO253">
        <v>1.00000000033009</v>
      </c>
      <c r="AP253">
        <v>2.6229123E-2</v>
      </c>
      <c r="AQ253">
        <v>1.6872431000000001</v>
      </c>
      <c r="AR253">
        <v>10.760831</v>
      </c>
      <c r="AS253">
        <v>10.760831</v>
      </c>
      <c r="AT253">
        <v>-0.18220253</v>
      </c>
      <c r="AU253">
        <v>-0.11164882</v>
      </c>
      <c r="AV253">
        <v>-1.1287115000000001</v>
      </c>
      <c r="AW253">
        <v>-0.36882087000000002</v>
      </c>
      <c r="AX253">
        <v>-9.8629008000000004E-2</v>
      </c>
      <c r="AY253">
        <v>-5.7536651000000001E-2</v>
      </c>
      <c r="AZ253">
        <v>-0.12075732</v>
      </c>
      <c r="BA253">
        <v>2.6948767999999999</v>
      </c>
      <c r="BB253">
        <v>18.948854000000001</v>
      </c>
      <c r="BC253">
        <v>11.548479</v>
      </c>
      <c r="BD253">
        <v>-12.975234</v>
      </c>
      <c r="BE253">
        <v>1.3930385000000001</v>
      </c>
      <c r="BF253">
        <v>11.363643</v>
      </c>
      <c r="BG253">
        <v>11.363643</v>
      </c>
      <c r="BH253">
        <v>-0.46512903</v>
      </c>
      <c r="BI253">
        <v>2.6229123E-2</v>
      </c>
      <c r="BJ253">
        <v>-145.8646</v>
      </c>
      <c r="BK253">
        <v>7.7616464000000001</v>
      </c>
      <c r="BL253">
        <v>2273</v>
      </c>
      <c r="BM253" s="4">
        <f t="shared" si="3"/>
        <v>-832.07552260865157</v>
      </c>
      <c r="BN253" s="4" cm="1">
        <f t="array" ref="BN253">SUMPRODUCT(1-$AP$3:$BI$3,AP253:BI253,B253:U253)</f>
        <v>1486.142646998491</v>
      </c>
    </row>
    <row r="254" spans="1:66" x14ac:dyDescent="0.25">
      <c r="A254">
        <v>2274</v>
      </c>
      <c r="B254">
        <v>1182.1659999999999</v>
      </c>
      <c r="C254">
        <v>22.222221999999999</v>
      </c>
      <c r="D254">
        <v>15.555555999999999</v>
      </c>
      <c r="E254">
        <v>22.222221999999999</v>
      </c>
      <c r="F254">
        <v>5.3982999999999999</v>
      </c>
      <c r="G254">
        <v>12.216799999999999</v>
      </c>
      <c r="H254">
        <v>22.544906000000001</v>
      </c>
      <c r="I254">
        <v>1921.4594</v>
      </c>
      <c r="J254">
        <v>89.349000000000004</v>
      </c>
      <c r="K254">
        <v>173.87899999999999</v>
      </c>
      <c r="L254">
        <v>64.374099999999999</v>
      </c>
      <c r="M254">
        <v>22.222221999999999</v>
      </c>
      <c r="N254">
        <v>22.222221999999999</v>
      </c>
      <c r="O254">
        <v>22.222221999999999</v>
      </c>
      <c r="P254">
        <v>0</v>
      </c>
      <c r="Q254">
        <v>22.222221999999999</v>
      </c>
      <c r="R254">
        <v>11.666667</v>
      </c>
      <c r="S254">
        <v>8.5555555000000005</v>
      </c>
      <c r="T254">
        <v>2.2441</v>
      </c>
      <c r="U254">
        <v>727.06232999999997</v>
      </c>
      <c r="V254">
        <v>0.31130513123245901</v>
      </c>
      <c r="W254">
        <v>0.99999999100000203</v>
      </c>
      <c r="X254">
        <v>0.700000020700002</v>
      </c>
      <c r="Y254">
        <v>0.99999999100000203</v>
      </c>
      <c r="Z254">
        <v>1.0000000005557299</v>
      </c>
      <c r="AA254">
        <v>0.99999999975443599</v>
      </c>
      <c r="AB254">
        <v>8.6711176921742794E-2</v>
      </c>
      <c r="AC254">
        <v>0.187792545454815</v>
      </c>
      <c r="AD254">
        <v>0.99999999997761602</v>
      </c>
      <c r="AE254">
        <v>1.000000000023</v>
      </c>
      <c r="AF254">
        <v>0.99999999993786204</v>
      </c>
      <c r="AG254">
        <v>0.99999999100000203</v>
      </c>
      <c r="AH254">
        <v>0.99999999100000203</v>
      </c>
      <c r="AI254">
        <v>0.99999999100000203</v>
      </c>
      <c r="AJ254">
        <v>0</v>
      </c>
      <c r="AK254">
        <v>0.99999999100000203</v>
      </c>
      <c r="AL254">
        <v>0.52500001552500097</v>
      </c>
      <c r="AM254">
        <v>0.384999997885001</v>
      </c>
      <c r="AN254">
        <v>1.00000000031192</v>
      </c>
      <c r="AO254">
        <v>1.00000000033009</v>
      </c>
      <c r="AP254">
        <v>3.9943279999999998E-2</v>
      </c>
      <c r="AQ254">
        <v>1.7022727</v>
      </c>
      <c r="AR254">
        <v>10.541361</v>
      </c>
      <c r="AS254">
        <v>10.541361</v>
      </c>
      <c r="AT254">
        <v>-0.29210183000000001</v>
      </c>
      <c r="AU254">
        <v>-0.13234383</v>
      </c>
      <c r="AV254">
        <v>-0.87785601000000002</v>
      </c>
      <c r="AW254">
        <v>-0.51769257000000002</v>
      </c>
      <c r="AX254">
        <v>-0.10727722000000001</v>
      </c>
      <c r="AY254">
        <v>-4.8012438999999997E-2</v>
      </c>
      <c r="AZ254">
        <v>-0.13503527000000001</v>
      </c>
      <c r="BA254">
        <v>2.6991632999999999</v>
      </c>
      <c r="BB254">
        <v>18.822593000000001</v>
      </c>
      <c r="BC254">
        <v>11.958453</v>
      </c>
      <c r="BD254">
        <v>-11.937519999999999</v>
      </c>
      <c r="BE254">
        <v>1.4059253</v>
      </c>
      <c r="BF254">
        <v>11.002336</v>
      </c>
      <c r="BG254">
        <v>11.002336</v>
      </c>
      <c r="BH254">
        <v>-0.48634354000000002</v>
      </c>
      <c r="BI254">
        <v>3.9943279999999998E-2</v>
      </c>
      <c r="BJ254">
        <v>-145.83580000000001</v>
      </c>
      <c r="BK254">
        <v>11.819900000000001</v>
      </c>
      <c r="BL254">
        <v>2274</v>
      </c>
      <c r="BM254" s="4">
        <f t="shared" si="3"/>
        <v>-1045.4277522981581</v>
      </c>
      <c r="BN254" s="4" cm="1">
        <f t="array" ref="BN254">SUMPRODUCT(1-$AP$3:$BI$3,AP254:BI254,B254:U254)</f>
        <v>1510.0574337037608</v>
      </c>
    </row>
    <row r="255" spans="1:66" x14ac:dyDescent="0.25">
      <c r="A255">
        <v>2275</v>
      </c>
      <c r="BJ255">
        <v>-191.76429999999999</v>
      </c>
      <c r="BK255">
        <v>0</v>
      </c>
      <c r="BL255">
        <v>2275</v>
      </c>
      <c r="BM255" s="4">
        <f t="shared" si="3"/>
        <v>0</v>
      </c>
      <c r="BN255" s="4" cm="1">
        <f t="array" ref="BN255">SUMPRODUCT(1-$AP$3:$BI$3,AP255:BI255,B255:U255)</f>
        <v>0</v>
      </c>
    </row>
    <row r="256" spans="1:66" x14ac:dyDescent="0.25">
      <c r="A256">
        <v>2276</v>
      </c>
      <c r="BJ256">
        <v>-178.67179999999999</v>
      </c>
      <c r="BK256">
        <v>0</v>
      </c>
      <c r="BL256">
        <v>2276</v>
      </c>
      <c r="BM256" s="4">
        <f t="shared" si="3"/>
        <v>0</v>
      </c>
      <c r="BN256" s="4" cm="1">
        <f t="array" ref="BN256">SUMPRODUCT(1-$AP$3:$BI$3,AP256:BI256,B256:U256)</f>
        <v>0</v>
      </c>
    </row>
    <row r="257" spans="1:66" x14ac:dyDescent="0.25">
      <c r="A257">
        <v>2277</v>
      </c>
      <c r="BJ257">
        <v>-166.94229999999899</v>
      </c>
      <c r="BK257">
        <v>0</v>
      </c>
      <c r="BL257">
        <v>2277</v>
      </c>
      <c r="BM257" s="4">
        <f t="shared" si="3"/>
        <v>0</v>
      </c>
      <c r="BN257" s="4" cm="1">
        <f t="array" ref="BN257">SUMPRODUCT(1-$AP$3:$BI$3,AP257:BI257,B257:U257)</f>
        <v>0</v>
      </c>
    </row>
    <row r="258" spans="1:66" x14ac:dyDescent="0.25">
      <c r="A258">
        <v>2278</v>
      </c>
      <c r="BJ258">
        <v>-157.2313</v>
      </c>
      <c r="BK258">
        <v>0</v>
      </c>
      <c r="BL258">
        <v>2278</v>
      </c>
      <c r="BM258" s="4">
        <f t="shared" si="3"/>
        <v>0</v>
      </c>
      <c r="BN258" s="4" cm="1">
        <f t="array" ref="BN258">SUMPRODUCT(1-$AP$3:$BI$3,AP258:BI258,B258:U258)</f>
        <v>0</v>
      </c>
    </row>
    <row r="259" spans="1:66" x14ac:dyDescent="0.25">
      <c r="A259">
        <v>2279</v>
      </c>
      <c r="BJ259">
        <v>-150.4308</v>
      </c>
      <c r="BK259">
        <v>0</v>
      </c>
      <c r="BL259">
        <v>2279</v>
      </c>
      <c r="BM259" s="4">
        <f t="shared" si="3"/>
        <v>0</v>
      </c>
      <c r="BN259" s="4" cm="1">
        <f t="array" ref="BN259">SUMPRODUCT(1-$AP$3:$BI$3,AP259:BI259,B259:U259)</f>
        <v>0</v>
      </c>
    </row>
    <row r="260" spans="1:66" x14ac:dyDescent="0.25">
      <c r="A260">
        <v>2280</v>
      </c>
      <c r="BJ260">
        <v>-144.9161</v>
      </c>
      <c r="BK260">
        <v>0.87107341000000005</v>
      </c>
      <c r="BL260">
        <v>2280</v>
      </c>
      <c r="BM260" s="4">
        <f t="shared" si="3"/>
        <v>0</v>
      </c>
      <c r="BN260" s="4" cm="1">
        <f t="array" ref="BN260">SUMPRODUCT(1-$AP$3:$BI$3,AP260:BI260,B260:U260)</f>
        <v>0</v>
      </c>
    </row>
    <row r="261" spans="1:66" x14ac:dyDescent="0.25">
      <c r="A261">
        <v>2281</v>
      </c>
      <c r="BJ261">
        <v>-144.79839999999999</v>
      </c>
      <c r="BK261">
        <v>7.7180026000000002</v>
      </c>
      <c r="BL261">
        <v>2281</v>
      </c>
      <c r="BM261" s="4">
        <f t="shared" si="3"/>
        <v>0</v>
      </c>
      <c r="BN261" s="4" cm="1">
        <f t="array" ref="BN261">SUMPRODUCT(1-$AP$3:$BI$3,AP261:BI261,B261:U261)</f>
        <v>0</v>
      </c>
    </row>
    <row r="262" spans="1:66" x14ac:dyDescent="0.25">
      <c r="A262">
        <v>2282</v>
      </c>
      <c r="BJ262">
        <v>-150.98259999999999</v>
      </c>
      <c r="BK262">
        <v>0</v>
      </c>
      <c r="BL262">
        <v>2282</v>
      </c>
      <c r="BM262" s="4">
        <f t="shared" ref="BM262:BM300" si="4">SUMPRODUCT($AP$3:$BI$3,AP262:BI262,B262:U262)</f>
        <v>0</v>
      </c>
      <c r="BN262" s="4" cm="1">
        <f t="array" ref="BN262">SUMPRODUCT(1-$AP$3:$BI$3,AP262:BI262,B262:U262)</f>
        <v>0</v>
      </c>
    </row>
    <row r="263" spans="1:66" x14ac:dyDescent="0.25">
      <c r="A263">
        <v>2283</v>
      </c>
      <c r="BJ263">
        <v>-162.76570000000001</v>
      </c>
      <c r="BK263">
        <v>0</v>
      </c>
      <c r="BL263">
        <v>2283</v>
      </c>
      <c r="BM263" s="4">
        <f t="shared" si="4"/>
        <v>0</v>
      </c>
      <c r="BN263" s="4" cm="1">
        <f t="array" ref="BN263">SUMPRODUCT(1-$AP$3:$BI$3,AP263:BI263,B263:U263)</f>
        <v>0</v>
      </c>
    </row>
    <row r="264" spans="1:66" x14ac:dyDescent="0.25">
      <c r="A264">
        <v>2284</v>
      </c>
      <c r="BJ264">
        <v>-168.64750000000001</v>
      </c>
      <c r="BK264">
        <v>0</v>
      </c>
      <c r="BL264">
        <v>2284</v>
      </c>
      <c r="BM264" s="4">
        <f t="shared" si="4"/>
        <v>0</v>
      </c>
      <c r="BN264" s="4" cm="1">
        <f t="array" ref="BN264">SUMPRODUCT(1-$AP$3:$BI$3,AP264:BI264,B264:U264)</f>
        <v>0</v>
      </c>
    </row>
    <row r="265" spans="1:66" x14ac:dyDescent="0.25">
      <c r="A265">
        <v>2285</v>
      </c>
      <c r="BJ265">
        <v>-163.587999999999</v>
      </c>
      <c r="BK265">
        <v>0</v>
      </c>
      <c r="BL265">
        <v>2285</v>
      </c>
      <c r="BM265" s="4">
        <f t="shared" si="4"/>
        <v>0</v>
      </c>
      <c r="BN265" s="4" cm="1">
        <f t="array" ref="BN265">SUMPRODUCT(1-$AP$3:$BI$3,AP265:BI265,B265:U265)</f>
        <v>0</v>
      </c>
    </row>
    <row r="266" spans="1:66" x14ac:dyDescent="0.25">
      <c r="A266">
        <v>2286</v>
      </c>
      <c r="BJ266">
        <v>-158.60560000000001</v>
      </c>
      <c r="BK266">
        <v>0</v>
      </c>
      <c r="BL266">
        <v>2286</v>
      </c>
      <c r="BM266" s="4">
        <f t="shared" si="4"/>
        <v>0</v>
      </c>
      <c r="BN266" s="4" cm="1">
        <f t="array" ref="BN266">SUMPRODUCT(1-$AP$3:$BI$3,AP266:BI266,B266:U266)</f>
        <v>0</v>
      </c>
    </row>
    <row r="267" spans="1:66" x14ac:dyDescent="0.25">
      <c r="A267">
        <v>2287</v>
      </c>
      <c r="BJ267">
        <v>-153.57599999999999</v>
      </c>
      <c r="BK267">
        <v>0</v>
      </c>
      <c r="BL267">
        <v>2287</v>
      </c>
      <c r="BM267" s="4">
        <f t="shared" si="4"/>
        <v>0</v>
      </c>
      <c r="BN267" s="4" cm="1">
        <f t="array" ref="BN267">SUMPRODUCT(1-$AP$3:$BI$3,AP267:BI267,B267:U267)</f>
        <v>0</v>
      </c>
    </row>
    <row r="268" spans="1:66" x14ac:dyDescent="0.25">
      <c r="A268">
        <v>2288</v>
      </c>
      <c r="BJ268">
        <v>-153.08879999999999</v>
      </c>
      <c r="BK268">
        <v>0</v>
      </c>
      <c r="BL268">
        <v>2288</v>
      </c>
      <c r="BM268" s="4">
        <f t="shared" si="4"/>
        <v>0</v>
      </c>
      <c r="BN268" s="4" cm="1">
        <f t="array" ref="BN268">SUMPRODUCT(1-$AP$3:$BI$3,AP268:BI268,B268:U268)</f>
        <v>0</v>
      </c>
    </row>
    <row r="269" spans="1:66" x14ac:dyDescent="0.25">
      <c r="A269">
        <v>2289</v>
      </c>
      <c r="BJ269">
        <v>-142.630699999999</v>
      </c>
      <c r="BK269">
        <v>0</v>
      </c>
      <c r="BL269">
        <v>2289</v>
      </c>
      <c r="BM269" s="4">
        <f t="shared" si="4"/>
        <v>0</v>
      </c>
      <c r="BN269" s="4" cm="1">
        <f t="array" ref="BN269">SUMPRODUCT(1-$AP$3:$BI$3,AP269:BI269,B269:U269)</f>
        <v>0</v>
      </c>
    </row>
    <row r="270" spans="1:66" x14ac:dyDescent="0.25">
      <c r="A270">
        <v>2290</v>
      </c>
      <c r="BJ270">
        <v>-139.195799999999</v>
      </c>
      <c r="BK270">
        <v>0</v>
      </c>
      <c r="BL270">
        <v>2290</v>
      </c>
      <c r="BM270" s="4">
        <f t="shared" si="4"/>
        <v>0</v>
      </c>
      <c r="BN270" s="4" cm="1">
        <f t="array" ref="BN270">SUMPRODUCT(1-$AP$3:$BI$3,AP270:BI270,B270:U270)</f>
        <v>0</v>
      </c>
    </row>
    <row r="271" spans="1:66" x14ac:dyDescent="0.25">
      <c r="A271">
        <v>2291</v>
      </c>
      <c r="BJ271">
        <v>-134.88829999999999</v>
      </c>
      <c r="BK271">
        <v>0</v>
      </c>
      <c r="BL271">
        <v>2291</v>
      </c>
      <c r="BM271" s="4">
        <f t="shared" si="4"/>
        <v>0</v>
      </c>
      <c r="BN271" s="4" cm="1">
        <f t="array" ref="BN271">SUMPRODUCT(1-$AP$3:$BI$3,AP271:BI271,B271:U271)</f>
        <v>0</v>
      </c>
    </row>
    <row r="272" spans="1:66" x14ac:dyDescent="0.25">
      <c r="A272">
        <v>2292</v>
      </c>
      <c r="BJ272">
        <v>-127.3732</v>
      </c>
      <c r="BK272">
        <v>0</v>
      </c>
      <c r="BL272">
        <v>2292</v>
      </c>
      <c r="BM272" s="4">
        <f t="shared" si="4"/>
        <v>0</v>
      </c>
      <c r="BN272" s="4" cm="1">
        <f t="array" ref="BN272">SUMPRODUCT(1-$AP$3:$BI$3,AP272:BI272,B272:U272)</f>
        <v>0</v>
      </c>
    </row>
    <row r="273" spans="1:66" x14ac:dyDescent="0.25">
      <c r="A273">
        <v>2293</v>
      </c>
      <c r="BJ273">
        <v>-118.9734</v>
      </c>
      <c r="BK273">
        <v>0</v>
      </c>
      <c r="BL273">
        <v>2293</v>
      </c>
      <c r="BM273" s="4">
        <f t="shared" si="4"/>
        <v>0</v>
      </c>
      <c r="BN273" s="4" cm="1">
        <f t="array" ref="BN273">SUMPRODUCT(1-$AP$3:$BI$3,AP273:BI273,B273:U273)</f>
        <v>0</v>
      </c>
    </row>
    <row r="274" spans="1:66" x14ac:dyDescent="0.25">
      <c r="A274">
        <v>2294</v>
      </c>
      <c r="BJ274">
        <v>-109.21080000000001</v>
      </c>
      <c r="BK274">
        <v>0</v>
      </c>
      <c r="BL274">
        <v>2294</v>
      </c>
      <c r="BM274" s="4">
        <f t="shared" si="4"/>
        <v>0</v>
      </c>
      <c r="BN274" s="4" cm="1">
        <f t="array" ref="BN274">SUMPRODUCT(1-$AP$3:$BI$3,AP274:BI274,B274:U274)</f>
        <v>0</v>
      </c>
    </row>
    <row r="275" spans="1:66" x14ac:dyDescent="0.25">
      <c r="A275">
        <v>2295</v>
      </c>
      <c r="BJ275">
        <v>-96.648599999999902</v>
      </c>
      <c r="BK275">
        <v>0</v>
      </c>
      <c r="BL275">
        <v>2295</v>
      </c>
      <c r="BM275" s="4">
        <f t="shared" si="4"/>
        <v>0</v>
      </c>
      <c r="BN275" s="4" cm="1">
        <f t="array" ref="BN275">SUMPRODUCT(1-$AP$3:$BI$3,AP275:BI275,B275:U275)</f>
        <v>0</v>
      </c>
    </row>
    <row r="276" spans="1:66" x14ac:dyDescent="0.25">
      <c r="A276">
        <v>2296</v>
      </c>
      <c r="BJ276">
        <v>-83.955799999999897</v>
      </c>
      <c r="BK276">
        <v>0</v>
      </c>
      <c r="BL276">
        <v>2296</v>
      </c>
      <c r="BM276" s="4">
        <f t="shared" si="4"/>
        <v>0</v>
      </c>
      <c r="BN276" s="4" cm="1">
        <f t="array" ref="BN276">SUMPRODUCT(1-$AP$3:$BI$3,AP276:BI276,B276:U276)</f>
        <v>0</v>
      </c>
    </row>
    <row r="277" spans="1:66" x14ac:dyDescent="0.25">
      <c r="A277">
        <v>2297</v>
      </c>
      <c r="BJ277">
        <v>-70.551699999999897</v>
      </c>
      <c r="BK277">
        <v>0</v>
      </c>
      <c r="BL277">
        <v>2297</v>
      </c>
      <c r="BM277" s="4">
        <f t="shared" si="4"/>
        <v>0</v>
      </c>
      <c r="BN277" s="4" cm="1">
        <f t="array" ref="BN277">SUMPRODUCT(1-$AP$3:$BI$3,AP277:BI277,B277:U277)</f>
        <v>0</v>
      </c>
    </row>
    <row r="278" spans="1:66" x14ac:dyDescent="0.25">
      <c r="A278">
        <v>2298</v>
      </c>
      <c r="BJ278">
        <v>-56.994000000000099</v>
      </c>
      <c r="BK278">
        <v>0</v>
      </c>
      <c r="BL278">
        <v>2298</v>
      </c>
      <c r="BM278" s="4">
        <f t="shared" si="4"/>
        <v>0</v>
      </c>
      <c r="BN278" s="4" cm="1">
        <f t="array" ref="BN278">SUMPRODUCT(1-$AP$3:$BI$3,AP278:BI278,B278:U278)</f>
        <v>0</v>
      </c>
    </row>
    <row r="279" spans="1:66" x14ac:dyDescent="0.25">
      <c r="A279">
        <v>2299</v>
      </c>
      <c r="BJ279">
        <v>-42.898900000000097</v>
      </c>
      <c r="BK279">
        <v>0</v>
      </c>
      <c r="BL279">
        <v>2299</v>
      </c>
      <c r="BM279" s="4">
        <f t="shared" si="4"/>
        <v>0</v>
      </c>
      <c r="BN279" s="4" cm="1">
        <f t="array" ref="BN279">SUMPRODUCT(1-$AP$3:$BI$3,AP279:BI279,B279:U279)</f>
        <v>0</v>
      </c>
    </row>
    <row r="280" spans="1:66" x14ac:dyDescent="0.25">
      <c r="A280">
        <v>2300</v>
      </c>
      <c r="BJ280">
        <v>-28.141100000000002</v>
      </c>
      <c r="BK280">
        <v>0</v>
      </c>
      <c r="BL280">
        <v>2300</v>
      </c>
      <c r="BM280" s="4">
        <f t="shared" si="4"/>
        <v>0</v>
      </c>
      <c r="BN280" s="4" cm="1">
        <f t="array" ref="BN280">SUMPRODUCT(1-$AP$3:$BI$3,AP280:BI280,B280:U280)</f>
        <v>0</v>
      </c>
    </row>
    <row r="281" spans="1:66" x14ac:dyDescent="0.25">
      <c r="A281">
        <v>2301</v>
      </c>
      <c r="BJ281">
        <v>-11.123199999999899</v>
      </c>
      <c r="BK281">
        <v>0</v>
      </c>
      <c r="BL281">
        <v>2301</v>
      </c>
      <c r="BM281" s="4">
        <f t="shared" si="4"/>
        <v>0</v>
      </c>
      <c r="BN281" s="4" cm="1">
        <f t="array" ref="BN281">SUMPRODUCT(1-$AP$3:$BI$3,AP281:BI281,B281:U281)</f>
        <v>0</v>
      </c>
    </row>
    <row r="282" spans="1:66" x14ac:dyDescent="0.25">
      <c r="A282">
        <v>2302</v>
      </c>
      <c r="BJ282">
        <v>6.4441999999999098</v>
      </c>
      <c r="BK282">
        <v>0</v>
      </c>
      <c r="BL282">
        <v>2302</v>
      </c>
      <c r="BM282" s="4">
        <f t="shared" si="4"/>
        <v>0</v>
      </c>
      <c r="BN282" s="4" cm="1">
        <f t="array" ref="BN282">SUMPRODUCT(1-$AP$3:$BI$3,AP282:BI282,B282:U282)</f>
        <v>0</v>
      </c>
    </row>
    <row r="283" spans="1:66" x14ac:dyDescent="0.25">
      <c r="A283">
        <v>2303</v>
      </c>
      <c r="BJ283">
        <v>26.880199999999999</v>
      </c>
      <c r="BK283">
        <v>0</v>
      </c>
      <c r="BL283">
        <v>2303</v>
      </c>
      <c r="BM283" s="4">
        <f t="shared" si="4"/>
        <v>0</v>
      </c>
      <c r="BN283" s="4" cm="1">
        <f t="array" ref="BN283">SUMPRODUCT(1-$AP$3:$BI$3,AP283:BI283,B283:U283)</f>
        <v>0</v>
      </c>
    </row>
    <row r="284" spans="1:66" x14ac:dyDescent="0.25">
      <c r="A284">
        <v>2304</v>
      </c>
      <c r="BJ284">
        <v>49.839299999999803</v>
      </c>
      <c r="BK284">
        <v>0</v>
      </c>
      <c r="BL284">
        <v>2304</v>
      </c>
      <c r="BM284" s="4">
        <f t="shared" si="4"/>
        <v>0</v>
      </c>
      <c r="BN284" s="4" cm="1">
        <f t="array" ref="BN284">SUMPRODUCT(1-$AP$3:$BI$3,AP284:BI284,B284:U284)</f>
        <v>0</v>
      </c>
    </row>
    <row r="285" spans="1:66" x14ac:dyDescent="0.25">
      <c r="A285">
        <v>2305</v>
      </c>
      <c r="BJ285">
        <v>75.465799999999902</v>
      </c>
      <c r="BK285">
        <v>0</v>
      </c>
      <c r="BL285">
        <v>2305</v>
      </c>
      <c r="BM285" s="4">
        <f t="shared" si="4"/>
        <v>0</v>
      </c>
      <c r="BN285" s="4" cm="1">
        <f t="array" ref="BN285">SUMPRODUCT(1-$AP$3:$BI$3,AP285:BI285,B285:U285)</f>
        <v>0</v>
      </c>
    </row>
    <row r="286" spans="1:66" x14ac:dyDescent="0.25">
      <c r="A286">
        <v>2306</v>
      </c>
      <c r="BJ286">
        <v>102.6463</v>
      </c>
      <c r="BK286">
        <v>0</v>
      </c>
      <c r="BL286">
        <v>2306</v>
      </c>
      <c r="BM286" s="4">
        <f t="shared" si="4"/>
        <v>0</v>
      </c>
      <c r="BN286" s="4" cm="1">
        <f t="array" ref="BN286">SUMPRODUCT(1-$AP$3:$BI$3,AP286:BI286,B286:U286)</f>
        <v>0</v>
      </c>
    </row>
    <row r="287" spans="1:66" x14ac:dyDescent="0.25">
      <c r="A287">
        <v>2307</v>
      </c>
      <c r="BJ287">
        <v>129.839979999999</v>
      </c>
      <c r="BK287">
        <v>0</v>
      </c>
      <c r="BL287">
        <v>2307</v>
      </c>
      <c r="BM287" s="4">
        <f t="shared" si="4"/>
        <v>0</v>
      </c>
      <c r="BN287" s="4" cm="1">
        <f t="array" ref="BN287">SUMPRODUCT(1-$AP$3:$BI$3,AP287:BI287,B287:U287)</f>
        <v>0</v>
      </c>
    </row>
    <row r="288" spans="1:66" x14ac:dyDescent="0.25">
      <c r="A288">
        <v>2308</v>
      </c>
      <c r="BJ288">
        <v>157.66005999999899</v>
      </c>
      <c r="BK288">
        <v>0</v>
      </c>
      <c r="BL288">
        <v>2308</v>
      </c>
      <c r="BM288" s="4">
        <f t="shared" si="4"/>
        <v>0</v>
      </c>
      <c r="BN288" s="4" cm="1">
        <f t="array" ref="BN288">SUMPRODUCT(1-$AP$3:$BI$3,AP288:BI288,B288:U288)</f>
        <v>0</v>
      </c>
    </row>
    <row r="289" spans="1:66" x14ac:dyDescent="0.25">
      <c r="A289">
        <v>2309</v>
      </c>
      <c r="BJ289">
        <v>185.435959999999</v>
      </c>
      <c r="BK289">
        <v>0</v>
      </c>
      <c r="BL289">
        <v>2309</v>
      </c>
      <c r="BM289" s="4">
        <f t="shared" si="4"/>
        <v>0</v>
      </c>
      <c r="BN289" s="4" cm="1">
        <f t="array" ref="BN289">SUMPRODUCT(1-$AP$3:$BI$3,AP289:BI289,B289:U289)</f>
        <v>0</v>
      </c>
    </row>
    <row r="290" spans="1:66" x14ac:dyDescent="0.25">
      <c r="A290">
        <v>2310</v>
      </c>
      <c r="BJ290">
        <v>212.93099999999899</v>
      </c>
      <c r="BK290">
        <v>0</v>
      </c>
      <c r="BL290">
        <v>2310</v>
      </c>
      <c r="BM290" s="4">
        <f t="shared" si="4"/>
        <v>0</v>
      </c>
      <c r="BN290" s="4" cm="1">
        <f t="array" ref="BN290">SUMPRODUCT(1-$AP$3:$BI$3,AP290:BI290,B290:U290)</f>
        <v>0</v>
      </c>
    </row>
    <row r="291" spans="1:66" x14ac:dyDescent="0.25">
      <c r="A291">
        <v>2311</v>
      </c>
      <c r="BJ291">
        <v>239.08327999999901</v>
      </c>
      <c r="BK291">
        <v>0</v>
      </c>
      <c r="BL291">
        <v>2311</v>
      </c>
      <c r="BM291" s="4">
        <f t="shared" si="4"/>
        <v>0</v>
      </c>
      <c r="BN291" s="4" cm="1">
        <f t="array" ref="BN291">SUMPRODUCT(1-$AP$3:$BI$3,AP291:BI291,B291:U291)</f>
        <v>0</v>
      </c>
    </row>
    <row r="292" spans="1:66" x14ac:dyDescent="0.25">
      <c r="A292">
        <v>2312</v>
      </c>
      <c r="BJ292">
        <v>265.33663999999999</v>
      </c>
      <c r="BK292">
        <v>0</v>
      </c>
      <c r="BL292">
        <v>2312</v>
      </c>
      <c r="BM292" s="4">
        <f t="shared" si="4"/>
        <v>0</v>
      </c>
      <c r="BN292" s="4" cm="1">
        <f t="array" ref="BN292">SUMPRODUCT(1-$AP$3:$BI$3,AP292:BI292,B292:U292)</f>
        <v>0</v>
      </c>
    </row>
    <row r="293" spans="1:66" x14ac:dyDescent="0.25">
      <c r="A293">
        <v>2313</v>
      </c>
      <c r="BJ293">
        <v>293.81783999999902</v>
      </c>
      <c r="BK293">
        <v>0</v>
      </c>
      <c r="BL293">
        <v>2313</v>
      </c>
      <c r="BM293" s="4">
        <f t="shared" si="4"/>
        <v>0</v>
      </c>
      <c r="BN293" s="4" cm="1">
        <f t="array" ref="BN293">SUMPRODUCT(1-$AP$3:$BI$3,AP293:BI293,B293:U293)</f>
        <v>0</v>
      </c>
    </row>
    <row r="294" spans="1:66" x14ac:dyDescent="0.25">
      <c r="A294">
        <v>2314</v>
      </c>
      <c r="BJ294">
        <v>321.778809999999</v>
      </c>
      <c r="BK294">
        <v>0</v>
      </c>
      <c r="BL294">
        <v>2314</v>
      </c>
      <c r="BM294" s="4">
        <f t="shared" si="4"/>
        <v>0</v>
      </c>
      <c r="BN294" s="4" cm="1">
        <f t="array" ref="BN294">SUMPRODUCT(1-$AP$3:$BI$3,AP294:BI294,B294:U294)</f>
        <v>0</v>
      </c>
    </row>
    <row r="295" spans="1:66" x14ac:dyDescent="0.25">
      <c r="A295">
        <v>2315</v>
      </c>
      <c r="BJ295">
        <v>351.49885999999901</v>
      </c>
      <c r="BK295">
        <v>0</v>
      </c>
      <c r="BL295">
        <v>2315</v>
      </c>
      <c r="BM295" s="4">
        <f t="shared" si="4"/>
        <v>0</v>
      </c>
      <c r="BN295" s="4" cm="1">
        <f t="array" ref="BN295">SUMPRODUCT(1-$AP$3:$BI$3,AP295:BI295,B295:U295)</f>
        <v>0</v>
      </c>
    </row>
    <row r="296" spans="1:66" x14ac:dyDescent="0.25">
      <c r="A296">
        <v>2316</v>
      </c>
      <c r="BJ296">
        <v>382.04049999999899</v>
      </c>
      <c r="BK296">
        <v>0</v>
      </c>
      <c r="BL296">
        <v>2316</v>
      </c>
      <c r="BM296" s="4">
        <f t="shared" si="4"/>
        <v>0</v>
      </c>
      <c r="BN296" s="4" cm="1">
        <f t="array" ref="BN296">SUMPRODUCT(1-$AP$3:$BI$3,AP296:BI296,B296:U296)</f>
        <v>0</v>
      </c>
    </row>
    <row r="297" spans="1:66" x14ac:dyDescent="0.25">
      <c r="A297">
        <v>2317</v>
      </c>
      <c r="BJ297">
        <v>414.219729999999</v>
      </c>
      <c r="BK297">
        <v>0</v>
      </c>
      <c r="BL297">
        <v>2317</v>
      </c>
      <c r="BM297" s="4">
        <f t="shared" si="4"/>
        <v>0</v>
      </c>
      <c r="BN297" s="4" cm="1">
        <f t="array" ref="BN297">SUMPRODUCT(1-$AP$3:$BI$3,AP297:BI297,B297:U297)</f>
        <v>0</v>
      </c>
    </row>
    <row r="298" spans="1:66" x14ac:dyDescent="0.25">
      <c r="A298">
        <v>2318</v>
      </c>
      <c r="BJ298">
        <v>445.91575</v>
      </c>
      <c r="BK298">
        <v>0</v>
      </c>
      <c r="BL298">
        <v>2318</v>
      </c>
      <c r="BM298" s="4">
        <f t="shared" si="4"/>
        <v>0</v>
      </c>
      <c r="BN298" s="4" cm="1">
        <f t="array" ref="BN298">SUMPRODUCT(1-$AP$3:$BI$3,AP298:BI298,B298:U298)</f>
        <v>0</v>
      </c>
    </row>
    <row r="299" spans="1:66" x14ac:dyDescent="0.25">
      <c r="A299">
        <v>2319</v>
      </c>
      <c r="BJ299">
        <v>479.20895999999902</v>
      </c>
      <c r="BK299">
        <v>0</v>
      </c>
      <c r="BL299">
        <v>2319</v>
      </c>
      <c r="BM299" s="4">
        <f t="shared" si="4"/>
        <v>0</v>
      </c>
      <c r="BN299" s="4" cm="1">
        <f t="array" ref="BN299">SUMPRODUCT(1-$AP$3:$BI$3,AP299:BI299,B299:U299)</f>
        <v>0</v>
      </c>
    </row>
    <row r="300" spans="1:66" x14ac:dyDescent="0.25">
      <c r="A300">
        <v>2320</v>
      </c>
      <c r="BJ300">
        <v>513.88697999999999</v>
      </c>
      <c r="BK300">
        <v>32.627206999999999</v>
      </c>
      <c r="BL300">
        <v>2320</v>
      </c>
      <c r="BM300" s="4">
        <f t="shared" si="4"/>
        <v>0</v>
      </c>
      <c r="BN300" s="4" cm="1">
        <f t="array" ref="BN300">SUMPRODUCT(1-$AP$3:$BI$3,AP300:BI300,B300:U300)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SMDAMAGE_soln_Contracts_disc_0.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Raffensperger, John</cp:lastModifiedBy>
  <dcterms:created xsi:type="dcterms:W3CDTF">2025-02-04T20:29:54Z</dcterms:created>
  <dcterms:modified xsi:type="dcterms:W3CDTF">2025-02-04T20:29:54Z</dcterms:modified>
</cp:coreProperties>
</file>